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8F Inject\8-11E Sample\"/>
    </mc:Choice>
  </mc:AlternateContent>
  <bookViews>
    <workbookView xWindow="0" yWindow="0" windowWidth="19200" windowHeight="11595" activeTab="4"/>
  </bookViews>
  <sheets>
    <sheet name="8E" sheetId="8" r:id="rId1"/>
    <sheet name="9E" sheetId="7" r:id="rId2"/>
    <sheet name="10E" sheetId="6" r:id="rId3"/>
    <sheet name="11E" sheetId="5" r:id="rId4"/>
    <sheet name="8E - 9E - 10E - 11E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<sst xmlns="http://schemas.openxmlformats.org/spreadsheetml/2006/main" count="74" uniqueCount="26">
  <si>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</si>
  <si>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</si>
  <si>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</si>
  <si>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</si>
  <si>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</si>
  <si>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</si>
  <si>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</si>
  <si>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</si>
  <si>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</si>
  <si>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</si>
  <si>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</si>
  <si>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</si>
  <si>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</si>
  <si>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</si>
  <si>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</si>
  <si>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</si>
  <si>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</si>
  <si>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</si>
  <si>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</si>
  <si>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</si>
  <si>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</si>
  <si>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</si>
  <si>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11E</t>
  </si>
  <si>
    <t>10E</t>
  </si>
  <si>
    <t>9E</t>
  </si>
  <si>
    <t>8E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</si>
</sst>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8-11E Run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'8E - 9E - 10E - 11E'!$B$1:$E$1</c:f>
              <c:strCache>
                <c:ptCount val="1"/>
                <c:pt idx="0">
                  <c:v>11E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'8E - 9E - 10E - 11E'!$A$3:$A$92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'8E - 9E - 10E - 11E'!$E$3:$E$92</c:f>
              <c:numCache>
                <c:formatCode>0.000</c:formatCode>
                <c:ptCount val="90"/>
                <c:pt idx="0">
                  <c:v>3.0686862433080782</c:v>
                </c:pt>
                <c:pt idx="1">
                  <c:v>3.045907725821638</c:v>
                </c:pt>
                <c:pt idx="2">
                  <c:v>2.7950761374707107</c:v>
                </c:pt>
                <c:pt idx="3">
                  <c:v>2.6097665525386389</c:v>
                </c:pt>
                <c:pt idx="4">
                  <c:v>2.4472799436185873</c:v>
                </c:pt>
                <c:pt idx="5">
                  <c:v>2.3180679023511956</c:v>
                </c:pt>
                <c:pt idx="6">
                  <c:v>2.3935845495779087</c:v>
                </c:pt>
                <c:pt idx="7">
                  <c:v>2.4014835529692675</c:v>
                </c:pt>
                <c:pt idx="8">
                  <c:v>2.2853614356429999</c:v>
                </c:pt>
                <c:pt idx="9">
                  <c:v>2.2566637080526442</c:v>
                </c:pt>
                <c:pt idx="10">
                  <c:v>2.3954154949973523</c:v>
                </c:pt>
                <c:pt idx="11">
                  <c:v>2.3774634174552163</c:v>
                </c:pt>
                <c:pt idx="12">
                  <c:v>2.3015017256585453</c:v>
                </c:pt>
                <c:pt idx="13">
                  <c:v>2.4640317538496808</c:v>
                </c:pt>
                <c:pt idx="14">
                  <c:v>2.497964914009319</c:v>
                </c:pt>
                <c:pt idx="15">
                  <c:v>2.1164754233126226</c:v>
                </c:pt>
                <c:pt idx="16">
                  <c:v>2.1976275131630838</c:v>
                </c:pt>
                <c:pt idx="17">
                  <c:v>2.2553295550004244</c:v>
                </c:pt>
                <c:pt idx="18">
                  <c:v>2.2418074857991015</c:v>
                </c:pt>
                <c:pt idx="19">
                  <c:v>2.1025338588648204</c:v>
                </c:pt>
                <c:pt idx="20">
                  <c:v>2.4652418539264627</c:v>
                </c:pt>
                <c:pt idx="21">
                  <c:v>2.3754164085035163</c:v>
                </c:pt>
                <c:pt idx="22">
                  <c:v>2.1001911609231438</c:v>
                </c:pt>
                <c:pt idx="23">
                  <c:v>2.6366881626976006</c:v>
                </c:pt>
                <c:pt idx="24">
                  <c:v>2.0969828856530563</c:v>
                </c:pt>
                <c:pt idx="25">
                  <c:v>2.3592771423531818</c:v>
                </c:pt>
                <c:pt idx="26">
                  <c:v>2.0784167264862252</c:v>
                </c:pt>
                <c:pt idx="27">
                  <c:v>2.3297941819955548</c:v>
                </c:pt>
                <c:pt idx="28">
                  <c:v>2.1623456839483288</c:v>
                </c:pt>
                <c:pt idx="29">
                  <c:v>2.3602902890048325</c:v>
                </c:pt>
                <c:pt idx="30">
                  <c:v>2.3201650147887967</c:v>
                </c:pt>
                <c:pt idx="31">
                  <c:v>2.4168783880830742</c:v>
                </c:pt>
                <c:pt idx="32">
                  <c:v>2.4541352792597397</c:v>
                </c:pt>
                <c:pt idx="33">
                  <c:v>2.2824516768459406</c:v>
                </c:pt>
                <c:pt idx="34">
                  <c:v>2.2426660159745384</c:v>
                </c:pt>
                <c:pt idx="35">
                  <c:v>2.1821527064605095</c:v>
                </c:pt>
                <c:pt idx="36">
                  <c:v>2.5104478918788615</c:v>
                </c:pt>
                <c:pt idx="37">
                  <c:v>2.4347606922661447</c:v>
                </c:pt>
                <c:pt idx="38">
                  <c:v>2.3594260053078195</c:v>
                </c:pt>
                <c:pt idx="39">
                  <c:v>3.0528985038002254</c:v>
                </c:pt>
                <c:pt idx="40">
                  <c:v>2.6430193735516587</c:v>
                </c:pt>
                <c:pt idx="41">
                  <c:v>2.826598340523641</c:v>
                </c:pt>
                <c:pt idx="42">
                  <c:v>2.6947329567185081</c:v>
                </c:pt>
                <c:pt idx="43">
                  <c:v>2.5495274571570596</c:v>
                </c:pt>
                <c:pt idx="44">
                  <c:v>2.4706410432992785</c:v>
                </c:pt>
                <c:pt idx="45">
                  <c:v>2.5100710526773531</c:v>
                </c:pt>
                <c:pt idx="46">
                  <c:v>2.5107182600686104</c:v>
                </c:pt>
                <c:pt idx="47">
                  <c:v>2.7661581953409584</c:v>
                </c:pt>
                <c:pt idx="48">
                  <c:v>2.690537178961383</c:v>
                </c:pt>
                <c:pt idx="49">
                  <c:v>2.5755864077628798</c:v>
                </c:pt>
                <c:pt idx="50">
                  <c:v>2.5932402212370742</c:v>
                </c:pt>
                <c:pt idx="51">
                  <c:v>2.5588956670444776</c:v>
                </c:pt>
                <c:pt idx="52">
                  <c:v>2.0732256774085593</c:v>
                </c:pt>
                <c:pt idx="53">
                  <c:v>2.3143472124432889</c:v>
                </c:pt>
                <c:pt idx="54">
                  <c:v>2.3035441294363612</c:v>
                </c:pt>
                <c:pt idx="55">
                  <c:v>2.7707164487089044</c:v>
                </c:pt>
                <c:pt idx="56">
                  <c:v>2.5535341744510887</c:v>
                </c:pt>
                <c:pt idx="57">
                  <c:v>2.8152148492558342</c:v>
                </c:pt>
                <c:pt idx="58">
                  <c:v>3.0884041983824733</c:v>
                </c:pt>
                <c:pt idx="59">
                  <c:v>2.7358518216798471</c:v>
                </c:pt>
                <c:pt idx="60">
                  <c:v>2.8870349423331598</c:v>
                </c:pt>
                <c:pt idx="61">
                  <c:v>2.497919414560072</c:v>
                </c:pt>
                <c:pt idx="62">
                  <c:v>2.2990991122380202</c:v>
                </c:pt>
                <c:pt idx="63">
                  <c:v>2.1899109273159039</c:v>
                </c:pt>
                <c:pt idx="64">
                  <c:v>2.2620148445276791</c:v>
                </c:pt>
                <c:pt idx="65">
                  <c:v>2.191371181657221</c:v>
                </c:pt>
                <c:pt idx="66">
                  <c:v>1.9554756900330077</c:v>
                </c:pt>
                <c:pt idx="67">
                  <c:v>2.0280114849911981</c:v>
                </c:pt>
                <c:pt idx="68">
                  <c:v>2.0780186822154358</c:v>
                </c:pt>
                <c:pt idx="69">
                  <c:v>1.7941536601110615</c:v>
                </c:pt>
                <c:pt idx="70">
                  <c:v>2.0233361837012134</c:v>
                </c:pt>
                <c:pt idx="71">
                  <c:v>2.0734811319643005</c:v>
                </c:pt>
                <c:pt idx="72">
                  <c:v>2.3171435630742767</c:v>
                </c:pt>
                <c:pt idx="73">
                  <c:v>2.4622151541278883</c:v>
                </c:pt>
                <c:pt idx="74">
                  <c:v>2.3433626723148833</c:v>
                </c:pt>
                <c:pt idx="75">
                  <c:v>2.2616311285713837</c:v>
                </c:pt>
                <c:pt idx="76">
                  <c:v>2.1298029432562413</c:v>
                </c:pt>
                <c:pt idx="77">
                  <c:v>2.1176819567372274</c:v>
                </c:pt>
                <c:pt idx="78">
                  <c:v>2.0033163254277837</c:v>
                </c:pt>
                <c:pt idx="79">
                  <c:v>1.9592761236914626</c:v>
                </c:pt>
                <c:pt idx="80">
                  <c:v>1.9702169520510864</c:v>
                </c:pt>
                <c:pt idx="81">
                  <c:v>1.8673692962867603</c:v>
                </c:pt>
                <c:pt idx="82">
                  <c:v>1.761607005928663</c:v>
                </c:pt>
                <c:pt idx="83">
                  <c:v>1.8158028100807209</c:v>
                </c:pt>
                <c:pt idx="84">
                  <c:v>1.6634938014838985</c:v>
                </c:pt>
                <c:pt idx="85">
                  <c:v>1.8027343242810485</c:v>
                </c:pt>
                <c:pt idx="86">
                  <c:v>2.1762557376731233</c:v>
                </c:pt>
                <c:pt idx="87">
                  <c:v>2.1285253147105907</c:v>
                </c:pt>
                <c:pt idx="88">
                  <c:v>2.0362519916911461</c:v>
                </c:pt>
                <c:pt idx="89">
                  <c:v>2.0323464396828639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'8E - 9E - 10E - 11E'!$G$1:$J$1</c:f>
              <c:strCache>
                <c:ptCount val="1"/>
                <c:pt idx="0">
                  <c:v>10E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'8E - 9E - 10E - 11E'!$A$3:$A$92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'8E - 9E - 10E - 11E'!$J$3:$J$92</c:f>
              <c:numCache>
                <c:formatCode>0.000</c:formatCode>
                <c:ptCount val="90"/>
                <c:pt idx="0">
                  <c:v>4.5849488349423222</c:v>
                </c:pt>
                <c:pt idx="1">
                  <c:v>3.8521925828034189</c:v>
                </c:pt>
                <c:pt idx="2">
                  <c:v>3.2525082187343557</c:v>
                </c:pt>
                <c:pt idx="3">
                  <c:v>3.0748262804369313</c:v>
                </c:pt>
                <c:pt idx="4">
                  <c:v>2.7692524755129062</c:v>
                </c:pt>
                <c:pt idx="5">
                  <c:v>2.9811869995677398</c:v>
                </c:pt>
                <c:pt idx="6">
                  <c:v>3.2133387105679687</c:v>
                </c:pt>
                <c:pt idx="7">
                  <c:v>2.8460453878318046</c:v>
                </c:pt>
                <c:pt idx="8">
                  <c:v>3.1304803062352247</c:v>
                </c:pt>
                <c:pt idx="9">
                  <c:v>3.2967233483700866</c:v>
                </c:pt>
                <c:pt idx="10">
                  <c:v>3.6793169308424019</c:v>
                </c:pt>
                <c:pt idx="11">
                  <c:v>3.4845270519153386</c:v>
                </c:pt>
                <c:pt idx="12">
                  <c:v>2.9231824819531478</c:v>
                </c:pt>
                <c:pt idx="13">
                  <c:v>3.4395659633802258</c:v>
                </c:pt>
                <c:pt idx="14">
                  <c:v>3.0338991903140382</c:v>
                </c:pt>
                <c:pt idx="15">
                  <c:v>3.0375873814443279</c:v>
                </c:pt>
                <c:pt idx="16">
                  <c:v>3.0898271505241119</c:v>
                </c:pt>
                <c:pt idx="17">
                  <c:v>2.9132726211876157</c:v>
                </c:pt>
                <c:pt idx="18">
                  <c:v>2.7173315554268376</c:v>
                </c:pt>
                <c:pt idx="19">
                  <c:v>2.7170244998194684</c:v>
                </c:pt>
                <c:pt idx="20">
                  <c:v>2.742796488860876</c:v>
                </c:pt>
                <c:pt idx="21">
                  <c:v>2.7091823306302456</c:v>
                </c:pt>
                <c:pt idx="22">
                  <c:v>3.4589906663913097</c:v>
                </c:pt>
                <c:pt idx="23">
                  <c:v>4.0534732848415169</c:v>
                </c:pt>
                <c:pt idx="24">
                  <c:v>3.8771446347225034</c:v>
                </c:pt>
                <c:pt idx="25">
                  <c:v>3.3438579428850295</c:v>
                </c:pt>
                <c:pt idx="26">
                  <c:v>3.3827426315045708</c:v>
                </c:pt>
                <c:pt idx="27">
                  <c:v>2.8403261088756078</c:v>
                </c:pt>
                <c:pt idx="28">
                  <c:v>2.6936737736182321</c:v>
                </c:pt>
                <c:pt idx="29">
                  <c:v>3.0059287312410716</c:v>
                </c:pt>
                <c:pt idx="30">
                  <c:v>2.7921612296770055</c:v>
                </c:pt>
                <c:pt idx="31">
                  <c:v>2.6842694850844011</c:v>
                </c:pt>
                <c:pt idx="32">
                  <c:v>3.3597335954657424</c:v>
                </c:pt>
                <c:pt idx="33">
                  <c:v>4.0535814038789804</c:v>
                </c:pt>
                <c:pt idx="34">
                  <c:v>4.2606671904010858</c:v>
                </c:pt>
                <c:pt idx="35">
                  <c:v>4.0971343534589124</c:v>
                </c:pt>
                <c:pt idx="36">
                  <c:v>4.4386799553552816</c:v>
                </c:pt>
                <c:pt idx="37">
                  <c:v>4.7586307683929103</c:v>
                </c:pt>
                <c:pt idx="38">
                  <c:v>3.5329307497910034</c:v>
                </c:pt>
                <c:pt idx="39">
                  <c:v>3.9366414866476891</c:v>
                </c:pt>
                <c:pt idx="40">
                  <c:v>3.7906270060362273</c:v>
                </c:pt>
                <c:pt idx="41">
                  <c:v>3.7281439892622199</c:v>
                </c:pt>
                <c:pt idx="42">
                  <c:v>4.2047743504746498</c:v>
                </c:pt>
                <c:pt idx="43">
                  <c:v>3.2378054700148966</c:v>
                </c:pt>
                <c:pt idx="44">
                  <c:v>3.4566263755798738</c:v>
                </c:pt>
                <c:pt idx="45">
                  <c:v>4.2283696360402896</c:v>
                </c:pt>
                <c:pt idx="46">
                  <c:v>4.4236505939628206</c:v>
                </c:pt>
                <c:pt idx="47">
                  <c:v>4.5282397630794282</c:v>
                </c:pt>
                <c:pt idx="48">
                  <c:v>4.4454490487451856</c:v>
                </c:pt>
                <c:pt idx="49">
                  <c:v>4.5071008791359306</c:v>
                </c:pt>
                <c:pt idx="50">
                  <c:v>4.2370084140146647</c:v>
                </c:pt>
                <c:pt idx="51">
                  <c:v>3.6327121041030583</c:v>
                </c:pt>
                <c:pt idx="52">
                  <c:v>3.4391266583603803</c:v>
                </c:pt>
                <c:pt idx="53">
                  <c:v>3.0714782293935259</c:v>
                </c:pt>
                <c:pt idx="54">
                  <c:v>2.9233117958248198</c:v>
                </c:pt>
                <c:pt idx="55">
                  <c:v>2.6623594660912753</c:v>
                </c:pt>
                <c:pt idx="56">
                  <c:v>2.504960904795769</c:v>
                </c:pt>
                <c:pt idx="57">
                  <c:v>2.6590682859881305</c:v>
                </c:pt>
                <c:pt idx="58">
                  <c:v>2.5439484845582703</c:v>
                </c:pt>
                <c:pt idx="59">
                  <c:v>2.4894564635147018</c:v>
                </c:pt>
                <c:pt idx="60">
                  <c:v>2.5185641367181568</c:v>
                </c:pt>
                <c:pt idx="61">
                  <c:v>2.222085549711315</c:v>
                </c:pt>
                <c:pt idx="62">
                  <c:v>2.4059141689220014</c:v>
                </c:pt>
                <c:pt idx="63">
                  <c:v>2.6495285482714279</c:v>
                </c:pt>
                <c:pt idx="64">
                  <c:v>2.577755981349632</c:v>
                </c:pt>
                <c:pt idx="65">
                  <c:v>2.5908458996046062</c:v>
                </c:pt>
                <c:pt idx="66">
                  <c:v>2.5399506453815457</c:v>
                </c:pt>
                <c:pt idx="67">
                  <c:v>2.4899656546277869</c:v>
                </c:pt>
                <c:pt idx="68">
                  <c:v>2.7128055825287483</c:v>
                </c:pt>
                <c:pt idx="69">
                  <c:v>3.2623121981248033</c:v>
                </c:pt>
                <c:pt idx="70">
                  <c:v>3.7391131382042362</c:v>
                </c:pt>
                <c:pt idx="71">
                  <c:v>3.7637231418238364</c:v>
                </c:pt>
                <c:pt idx="72">
                  <c:v>3.2821283035940847</c:v>
                </c:pt>
                <c:pt idx="73">
                  <c:v>2.8237895865978708</c:v>
                </c:pt>
                <c:pt idx="74">
                  <c:v>2.8383930635876893</c:v>
                </c:pt>
                <c:pt idx="75">
                  <c:v>2.6896813263409585</c:v>
                </c:pt>
                <c:pt idx="76">
                  <c:v>2.5887214456492909</c:v>
                </c:pt>
                <c:pt idx="77">
                  <c:v>2.4438441837172409</c:v>
                </c:pt>
                <c:pt idx="78">
                  <c:v>2.2223467169537829</c:v>
                </c:pt>
                <c:pt idx="79">
                  <c:v>2.455156464660635</c:v>
                </c:pt>
                <c:pt idx="80">
                  <c:v>2.2182682645649043</c:v>
                </c:pt>
                <c:pt idx="81">
                  <c:v>2.8554157804477871</c:v>
                </c:pt>
                <c:pt idx="82">
                  <c:v>3.8187067982773746</c:v>
                </c:pt>
                <c:pt idx="83">
                  <c:v>3.8660606529638706</c:v>
                </c:pt>
                <c:pt idx="84">
                  <c:v>3.5230805864992067</c:v>
                </c:pt>
                <c:pt idx="85">
                  <c:v>3.2843723013293178</c:v>
                </c:pt>
                <c:pt idx="86">
                  <c:v>3.3468444873480823</c:v>
                </c:pt>
                <c:pt idx="87">
                  <c:v>3.4412467033961183</c:v>
                </c:pt>
                <c:pt idx="88">
                  <c:v>3.2686305891722509</c:v>
                </c:pt>
                <c:pt idx="89">
                  <c:v>3.0356719374750565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'8E - 9E - 10E - 11E'!$L$1:$O$1</c:f>
              <c:strCache>
                <c:ptCount val="1"/>
                <c:pt idx="0">
                  <c:v>9E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'8E - 9E - 10E - 11E'!$A$3:$A$92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'8E - 9E - 10E - 11E'!$O$3:$O$92</c:f>
              <c:numCache>
                <c:formatCode>0.000</c:formatCode>
                <c:ptCount val="90"/>
                <c:pt idx="0">
                  <c:v>5.1129981122029688</c:v>
                </c:pt>
                <c:pt idx="1">
                  <c:v>4.4192185649265765</c:v>
                </c:pt>
                <c:pt idx="2">
                  <c:v>5.7818254864894882</c:v>
                </c:pt>
                <c:pt idx="3">
                  <c:v>7.0649210616251255</c:v>
                </c:pt>
                <c:pt idx="4">
                  <c:v>6.4663966452019288</c:v>
                </c:pt>
                <c:pt idx="5">
                  <c:v>7.1325262164533081</c:v>
                </c:pt>
                <c:pt idx="6">
                  <c:v>6.2066523672315039</c:v>
                </c:pt>
                <c:pt idx="7">
                  <c:v>5.8907634886942581</c:v>
                </c:pt>
                <c:pt idx="8">
                  <c:v>5.4267997110683543</c:v>
                </c:pt>
                <c:pt idx="9">
                  <c:v>4.2214182037014174</c:v>
                </c:pt>
                <c:pt idx="10">
                  <c:v>3.2995044239767024</c:v>
                </c:pt>
                <c:pt idx="11">
                  <c:v>4.2385716346824616</c:v>
                </c:pt>
                <c:pt idx="12">
                  <c:v>3.2354267016680112</c:v>
                </c:pt>
                <c:pt idx="13">
                  <c:v>3.8924497641647804</c:v>
                </c:pt>
                <c:pt idx="14">
                  <c:v>5.2361152166400293</c:v>
                </c:pt>
                <c:pt idx="15">
                  <c:v>7.1340356925102473</c:v>
                </c:pt>
                <c:pt idx="16">
                  <c:v>3.6271392545865271</c:v>
                </c:pt>
                <c:pt idx="17">
                  <c:v>3.1512589292431818</c:v>
                </c:pt>
                <c:pt idx="18">
                  <c:v>3.2234528200704196</c:v>
                </c:pt>
                <c:pt idx="19">
                  <c:v>7.7844586778770015</c:v>
                </c:pt>
                <c:pt idx="20">
                  <c:v>7.9317716243649734</c:v>
                </c:pt>
                <c:pt idx="21">
                  <c:v>4.4654114455248886</c:v>
                </c:pt>
                <c:pt idx="22">
                  <c:v>9.0470894439244578</c:v>
                </c:pt>
                <c:pt idx="23">
                  <c:v>5.9767658009107292</c:v>
                </c:pt>
                <c:pt idx="24">
                  <c:v>4.184118879546169</c:v>
                </c:pt>
                <c:pt idx="25">
                  <c:v>3.7841190855528875</c:v>
                </c:pt>
                <c:pt idx="26">
                  <c:v>5.4942585873982983</c:v>
                </c:pt>
                <c:pt idx="27">
                  <c:v>4.3582351239270629</c:v>
                </c:pt>
                <c:pt idx="28">
                  <c:v>6.3386149686931104</c:v>
                </c:pt>
                <c:pt idx="29">
                  <c:v>4.7782996645973537</c:v>
                </c:pt>
                <c:pt idx="30">
                  <c:v>4.0200764546146441</c:v>
                </c:pt>
                <c:pt idx="31">
                  <c:v>4.0435812429316158</c:v>
                </c:pt>
                <c:pt idx="32">
                  <c:v>4.1955263150483804</c:v>
                </c:pt>
                <c:pt idx="33">
                  <c:v>4.1033783833345092</c:v>
                </c:pt>
                <c:pt idx="34">
                  <c:v>4.3999820656803319</c:v>
                </c:pt>
                <c:pt idx="35">
                  <c:v>4.1088546231091367</c:v>
                </c:pt>
                <c:pt idx="36">
                  <c:v>4.0847114061281546</c:v>
                </c:pt>
                <c:pt idx="37">
                  <c:v>4.9388370067120215</c:v>
                </c:pt>
                <c:pt idx="38">
                  <c:v>4.498178448158086</c:v>
                </c:pt>
                <c:pt idx="39">
                  <c:v>3.6908293194480009</c:v>
                </c:pt>
                <c:pt idx="40">
                  <c:v>2.4314360040015197</c:v>
                </c:pt>
                <c:pt idx="41">
                  <c:v>2.3282130610830252</c:v>
                </c:pt>
                <c:pt idx="42">
                  <c:v>2.9354811129904705</c:v>
                </c:pt>
                <c:pt idx="43">
                  <c:v>3.5878497955288844</c:v>
                </c:pt>
                <c:pt idx="44">
                  <c:v>4.1654301807633525</c:v>
                </c:pt>
                <c:pt idx="45">
                  <c:v>4.2798107892862571</c:v>
                </c:pt>
                <c:pt idx="46">
                  <c:v>3.6983855287766554</c:v>
                </c:pt>
                <c:pt idx="47">
                  <c:v>4.3639697565028399</c:v>
                </c:pt>
                <c:pt idx="48">
                  <c:v>4.2808611546687558</c:v>
                </c:pt>
                <c:pt idx="49">
                  <c:v>4.3214423508805453</c:v>
                </c:pt>
                <c:pt idx="50">
                  <c:v>3.6538783218842488</c:v>
                </c:pt>
                <c:pt idx="51">
                  <c:v>3.0956172198591481</c:v>
                </c:pt>
                <c:pt idx="52">
                  <c:v>3.1397517286247614</c:v>
                </c:pt>
                <c:pt idx="53">
                  <c:v>2.3254794968258912</c:v>
                </c:pt>
                <c:pt idx="54">
                  <c:v>4.5520148330082737</c:v>
                </c:pt>
                <c:pt idx="55">
                  <c:v>4.2413075382187291</c:v>
                </c:pt>
                <c:pt idx="56">
                  <c:v>4.0537917263991945</c:v>
                </c:pt>
                <c:pt idx="57">
                  <c:v>3.7752889549601054</c:v>
                </c:pt>
                <c:pt idx="58">
                  <c:v>4.3319920385875488</c:v>
                </c:pt>
                <c:pt idx="59">
                  <c:v>4.0882877140754745</c:v>
                </c:pt>
                <c:pt idx="60">
                  <c:v>4.4186337615142577</c:v>
                </c:pt>
                <c:pt idx="61">
                  <c:v>4.0798903420630142</c:v>
                </c:pt>
                <c:pt idx="62">
                  <c:v>4.9083819493914449</c:v>
                </c:pt>
                <c:pt idx="63">
                  <c:v>3.8704603101008157</c:v>
                </c:pt>
                <c:pt idx="64">
                  <c:v>4.3754705162553265</c:v>
                </c:pt>
                <c:pt idx="65">
                  <c:v>4.4297123466209367</c:v>
                </c:pt>
                <c:pt idx="66">
                  <c:v>5.490296184814456</c:v>
                </c:pt>
                <c:pt idx="67">
                  <c:v>4.9515451719057673</c:v>
                </c:pt>
                <c:pt idx="68">
                  <c:v>5.8937655384758889</c:v>
                </c:pt>
                <c:pt idx="69">
                  <c:v>5.2176397967130779</c:v>
                </c:pt>
                <c:pt idx="70">
                  <c:v>6.1899577971987094</c:v>
                </c:pt>
                <c:pt idx="71">
                  <c:v>4.8319824560019526</c:v>
                </c:pt>
                <c:pt idx="72">
                  <c:v>5.2986652425889131</c:v>
                </c:pt>
                <c:pt idx="73">
                  <c:v>5.2544413122938582</c:v>
                </c:pt>
                <c:pt idx="74">
                  <c:v>3.9841974084797673</c:v>
                </c:pt>
                <c:pt idx="75">
                  <c:v>3.2004538747318207</c:v>
                </c:pt>
                <c:pt idx="76">
                  <c:v>3.1791780556349378</c:v>
                </c:pt>
                <c:pt idx="77">
                  <c:v>3.2494810134982592</c:v>
                </c:pt>
                <c:pt idx="78">
                  <c:v>3.5859385905367467</c:v>
                </c:pt>
                <c:pt idx="79">
                  <c:v>3.9970133889112693</c:v>
                </c:pt>
                <c:pt idx="80">
                  <c:v>3.9991885494375405</c:v>
                </c:pt>
                <c:pt idx="81">
                  <c:v>4.3156573986776499</c:v>
                </c:pt>
                <c:pt idx="82">
                  <c:v>5.3752637879329468</c:v>
                </c:pt>
                <c:pt idx="83">
                  <c:v>6.3728187433312877</c:v>
                </c:pt>
                <c:pt idx="84">
                  <c:v>5.4629946800529767</c:v>
                </c:pt>
                <c:pt idx="85">
                  <c:v>4.464755818451402</c:v>
                </c:pt>
                <c:pt idx="86">
                  <c:v>3.7520679050872481</c:v>
                </c:pt>
                <c:pt idx="87">
                  <c:v>3.6282840541083918</c:v>
                </c:pt>
                <c:pt idx="88">
                  <c:v>3.3342742614807563</c:v>
                </c:pt>
                <c:pt idx="89">
                  <c:v>3.4400016964918869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'8E - 9E - 10E - 11E'!$Q$1:$T$1</c:f>
              <c:strCache>
                <c:ptCount val="1"/>
                <c:pt idx="0">
                  <c:v>8E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'8E - 9E - 10E - 11E'!$A$3:$A$92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'8E - 9E - 10E - 11E'!$T$3:$T$92</c:f>
              <c:numCache>
                <c:formatCode>0.000</c:formatCode>
                <c:ptCount val="90"/>
                <c:pt idx="0">
                  <c:v>9.017756738810137</c:v>
                </c:pt>
                <c:pt idx="1">
                  <c:v>2.7908921627076562</c:v>
                </c:pt>
                <c:pt idx="2">
                  <c:v>1.2366581471363638</c:v>
                </c:pt>
                <c:pt idx="3">
                  <c:v>2.1925611038975128</c:v>
                </c:pt>
                <c:pt idx="4">
                  <c:v>2.2680094899873824</c:v>
                </c:pt>
                <c:pt idx="5">
                  <c:v>2.991692797893637</c:v>
                </c:pt>
                <c:pt idx="6">
                  <c:v>5.7295763170770169</c:v>
                </c:pt>
                <c:pt idx="7">
                  <c:v>3.5762588397282786</c:v>
                </c:pt>
                <c:pt idx="8">
                  <c:v>4.0267197114512712</c:v>
                </c:pt>
                <c:pt idx="9">
                  <c:v>3.5696449020884264</c:v>
                </c:pt>
                <c:pt idx="10">
                  <c:v>4.4727862429568361</c:v>
                </c:pt>
                <c:pt idx="11">
                  <c:v>4.6985281804789736</c:v>
                </c:pt>
                <c:pt idx="12">
                  <c:v>3.7460505741564365</c:v>
                </c:pt>
                <c:pt idx="13">
                  <c:v>3.7705814300642508</c:v>
                </c:pt>
                <c:pt idx="14">
                  <c:v>2.8375012000190805</c:v>
                </c:pt>
                <c:pt idx="15">
                  <c:v>3.4088300206520579</c:v>
                </c:pt>
                <c:pt idx="16">
                  <c:v>1.9927328691715465</c:v>
                </c:pt>
                <c:pt idx="17">
                  <c:v>2.2005925081967654</c:v>
                </c:pt>
                <c:pt idx="18">
                  <c:v>2.3488597404500249</c:v>
                </c:pt>
                <c:pt idx="19">
                  <c:v>2.7015837136447218</c:v>
                </c:pt>
                <c:pt idx="20">
                  <c:v>1.2325406963539915</c:v>
                </c:pt>
                <c:pt idx="21">
                  <c:v>2.5658585080782648</c:v>
                </c:pt>
                <c:pt idx="22">
                  <c:v>2.8188745880713757</c:v>
                </c:pt>
                <c:pt idx="23">
                  <c:v>3.913904892131336</c:v>
                </c:pt>
                <c:pt idx="24">
                  <c:v>3.909566915976773</c:v>
                </c:pt>
                <c:pt idx="25">
                  <c:v>2.8391011251850058</c:v>
                </c:pt>
                <c:pt idx="26">
                  <c:v>1.6718079697151613</c:v>
                </c:pt>
                <c:pt idx="27">
                  <c:v>2.7769122123519039</c:v>
                </c:pt>
                <c:pt idx="28">
                  <c:v>3.5669714640678518</c:v>
                </c:pt>
                <c:pt idx="29">
                  <c:v>4.726659453710691</c:v>
                </c:pt>
                <c:pt idx="30">
                  <c:v>4.1587448878244055</c:v>
                </c:pt>
                <c:pt idx="31">
                  <c:v>4.545060836985793</c:v>
                </c:pt>
                <c:pt idx="32">
                  <c:v>9.03664918327107</c:v>
                </c:pt>
                <c:pt idx="33">
                  <c:v>5.1197816295830867</c:v>
                </c:pt>
                <c:pt idx="34">
                  <c:v>2.5316235406979577</c:v>
                </c:pt>
                <c:pt idx="35">
                  <c:v>2.7829798141852589</c:v>
                </c:pt>
                <c:pt idx="36">
                  <c:v>3.1445141427427745</c:v>
                </c:pt>
                <c:pt idx="37">
                  <c:v>2.5884163492005987</c:v>
                </c:pt>
                <c:pt idx="38">
                  <c:v>3.4613469261884808</c:v>
                </c:pt>
                <c:pt idx="39">
                  <c:v>5.1523852347383636</c:v>
                </c:pt>
                <c:pt idx="40">
                  <c:v>3.5612124781524632</c:v>
                </c:pt>
                <c:pt idx="41">
                  <c:v>2.095847573925171</c:v>
                </c:pt>
                <c:pt idx="42">
                  <c:v>2.9518849787223385</c:v>
                </c:pt>
                <c:pt idx="43">
                  <c:v>3.0979547915708427</c:v>
                </c:pt>
                <c:pt idx="44">
                  <c:v>2.6625879533884595</c:v>
                </c:pt>
                <c:pt idx="45">
                  <c:v>3.6306604925545813</c:v>
                </c:pt>
                <c:pt idx="46">
                  <c:v>2.236999643678967</c:v>
                </c:pt>
                <c:pt idx="47">
                  <c:v>6.7804737456130724</c:v>
                </c:pt>
                <c:pt idx="48">
                  <c:v>8.0776610062257639</c:v>
                </c:pt>
                <c:pt idx="49">
                  <c:v>3.4819724759723627</c:v>
                </c:pt>
                <c:pt idx="50">
                  <c:v>5.1538083122191196</c:v>
                </c:pt>
                <c:pt idx="51">
                  <c:v>5.2518532555270383</c:v>
                </c:pt>
                <c:pt idx="52">
                  <c:v>4.1824574979457649</c:v>
                </c:pt>
                <c:pt idx="53">
                  <c:v>5.4505484636473422</c:v>
                </c:pt>
                <c:pt idx="54">
                  <c:v>4.0034310379682339</c:v>
                </c:pt>
                <c:pt idx="55">
                  <c:v>2.8302189148671344</c:v>
                </c:pt>
                <c:pt idx="56">
                  <c:v>3.3761504815268557</c:v>
                </c:pt>
                <c:pt idx="57">
                  <c:v>2.6097103091926135</c:v>
                </c:pt>
                <c:pt idx="58">
                  <c:v>2.7883940423303453</c:v>
                </c:pt>
                <c:pt idx="59">
                  <c:v>3.5463981220074881</c:v>
                </c:pt>
                <c:pt idx="60">
                  <c:v>3.2313533746965848</c:v>
                </c:pt>
                <c:pt idx="61">
                  <c:v>2.2522963375177856</c:v>
                </c:pt>
                <c:pt idx="62">
                  <c:v>2.7391156773457879</c:v>
                </c:pt>
                <c:pt idx="63">
                  <c:v>4.2098531618757207</c:v>
                </c:pt>
                <c:pt idx="64">
                  <c:v>8.582736892775058</c:v>
                </c:pt>
                <c:pt idx="65">
                  <c:v>5.3212863177568179</c:v>
                </c:pt>
                <c:pt idx="66">
                  <c:v>7.5226508472127271</c:v>
                </c:pt>
                <c:pt idx="67">
                  <c:v>7.419142562302711</c:v>
                </c:pt>
                <c:pt idx="68">
                  <c:v>2.5372993306873188</c:v>
                </c:pt>
                <c:pt idx="69">
                  <c:v>2.5579946720259534</c:v>
                </c:pt>
                <c:pt idx="70">
                  <c:v>3.670112211021638</c:v>
                </c:pt>
                <c:pt idx="71">
                  <c:v>6.4912201429840257</c:v>
                </c:pt>
                <c:pt idx="72">
                  <c:v>8.3024895420449578</c:v>
                </c:pt>
                <c:pt idx="73">
                  <c:v>4.6332786855982651</c:v>
                </c:pt>
                <c:pt idx="74">
                  <c:v>5.4994479388422732</c:v>
                </c:pt>
                <c:pt idx="75">
                  <c:v>4.8449055860164316</c:v>
                </c:pt>
                <c:pt idx="76">
                  <c:v>4.3201454704379598</c:v>
                </c:pt>
                <c:pt idx="77">
                  <c:v>3.2146295378016663</c:v>
                </c:pt>
                <c:pt idx="78">
                  <c:v>3.7586154004663452</c:v>
                </c:pt>
                <c:pt idx="79">
                  <c:v>4.7523343153878397</c:v>
                </c:pt>
                <c:pt idx="80">
                  <c:v>4.2306927735266981</c:v>
                </c:pt>
                <c:pt idx="81">
                  <c:v>5.1924232348993824</c:v>
                </c:pt>
                <c:pt idx="82">
                  <c:v>5.3231829173706373</c:v>
                </c:pt>
                <c:pt idx="83">
                  <c:v>4.0655399295825285</c:v>
                </c:pt>
                <c:pt idx="84">
                  <c:v>2.2015083761895977</c:v>
                </c:pt>
                <c:pt idx="85">
                  <c:v>2.7584490095791261</c:v>
                </c:pt>
                <c:pt idx="86">
                  <c:v>2.741067124302631</c:v>
                </c:pt>
                <c:pt idx="87">
                  <c:v>2.8058044424913131</c:v>
                </c:pt>
                <c:pt idx="88">
                  <c:v>2.8457477632623416</c:v>
                </c:pt>
                <c:pt idx="89">
                  <c:v>2.3578811499175765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3478304"/>
        <c:axId val="273479480"/>
      </c:scatterChart>
      <c:valAx>
        <c:axId val="273478304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3479480"/>
        <c:crosses val="autoZero"/>
        <c:crossBetween val="midCat"/>
      </c:valAx>
      <c:valAx>
        <c:axId val="273479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34783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0.72707416508333311</v>
          </cell>
          <cell r="G4">
            <v>1.5538391630833344</v>
          </cell>
          <cell r="K4">
            <v>3.1412108324999997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1.268679159416666</v>
          </cell>
          <cell r="G4">
            <v>2.5555933376666657</v>
          </cell>
          <cell r="K4">
            <v>5.008155052166666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1.2996333412500007</v>
          </cell>
          <cell r="G4">
            <v>2.5464191835833341</v>
          </cell>
          <cell r="K4">
            <v>4.955063335250002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13.73799992</v>
      </c>
      <c r="C2">
        <v>0.56489997999999997</v>
      </c>
      <c r="D2">
        <v>708.54901123000002</v>
      </c>
      <c r="E2">
        <v>0.99419999000000003</v>
      </c>
      <c r="F2">
        <v>137.14399718999999</v>
      </c>
      <c r="G2">
        <v>1.2323999400000001</v>
      </c>
      <c r="H2">
        <v>905.61199951000003</v>
      </c>
      <c r="J2" s="2">
        <f>TREND(Calibration!$A$2:$A$4,Calibration!$B$2:$B$4,C2)</f>
        <v>393.23344744480494</v>
      </c>
      <c r="K2" s="2">
        <f>TREND(Calibration!$A$2:$A$4,Calibration!$C$2:$C$4,E2)</f>
        <v>382.79264699231823</v>
      </c>
      <c r="L2" s="2">
        <f>TREND(Calibration!$A$2:$A$4,Calibration!$D$2:$D$4,G2)</f>
        <v>467.43035453487869</v>
      </c>
      <c r="N2" s="2">
        <f>AVERAGE(J2:J409)</f>
        <v>397.1004657761523</v>
      </c>
    </row>
    <row r="3" spans="1:14" x14ac:dyDescent="0.25">
      <c r="A3">
        <v>2735</v>
      </c>
      <c r="B3">
        <v>13.81299973</v>
      </c>
      <c r="C3">
        <v>0.56430000000000002</v>
      </c>
      <c r="D3">
        <v>466.61700438999998</v>
      </c>
      <c r="E3">
        <v>0.99419999000000003</v>
      </c>
      <c r="F3">
        <v>580.43402100000003</v>
      </c>
      <c r="G3">
        <v>1.23290002</v>
      </c>
      <c r="H3">
        <v>830.62799071999996</v>
      </c>
      <c r="J3" s="2">
        <f>TREND(Calibration!$A$2:$A$4,Calibration!$B$2:$B$4,C3)</f>
        <v>392.85996342308096</v>
      </c>
      <c r="K3" s="2">
        <f>TREND(Calibration!$A$2:$A$4,Calibration!$C$2:$C$4,E3)</f>
        <v>382.79264699231823</v>
      </c>
      <c r="L3" s="2">
        <f>TREND(Calibration!$A$2:$A$4,Calibration!$D$2:$D$4,G3)</f>
        <v>467.63588736039424</v>
      </c>
    </row>
    <row r="4" spans="1:14" x14ac:dyDescent="0.25">
      <c r="A4">
        <v>7740</v>
      </c>
      <c r="B4">
        <v>13.958999629999999</v>
      </c>
      <c r="C4">
        <v>0.56650001000000005</v>
      </c>
      <c r="D4">
        <v>625.34301758000004</v>
      </c>
      <c r="E4">
        <v>0.99529999000000002</v>
      </c>
      <c r="F4">
        <v>605.59399413999995</v>
      </c>
      <c r="G4">
        <v>1.23290002</v>
      </c>
      <c r="H4">
        <v>838.59899901999995</v>
      </c>
      <c r="J4" s="2">
        <f>TREND(Calibration!$A$2:$A$4,Calibration!$B$2:$B$4,C4)</f>
        <v>394.22945671057909</v>
      </c>
      <c r="K4" s="2">
        <f>TREND(Calibration!$A$2:$A$4,Calibration!$C$2:$C$4,E4)</f>
        <v>383.23484536994238</v>
      </c>
      <c r="L4" s="2">
        <f>TREND(Calibration!$A$2:$A$4,Calibration!$D$2:$D$4,G4)</f>
        <v>467.63588736039424</v>
      </c>
    </row>
    <row r="5" spans="1:14" x14ac:dyDescent="0.25">
      <c r="A5">
        <v>12736</v>
      </c>
      <c r="B5">
        <v>14.05799961</v>
      </c>
      <c r="C5">
        <v>0.56599997999999996</v>
      </c>
      <c r="D5">
        <v>1207.3189697299999</v>
      </c>
      <c r="E5">
        <v>1.1637999999999999</v>
      </c>
      <c r="F5">
        <v>138.46699523999999</v>
      </c>
      <c r="G5">
        <v>1.2335</v>
      </c>
      <c r="H5">
        <v>9.9000003020963209E+37</v>
      </c>
      <c r="J5" s="2">
        <f>TREND(Calibration!$A$2:$A$4,Calibration!$B$2:$B$4,C5)</f>
        <v>393.91819097608339</v>
      </c>
      <c r="K5" s="2">
        <f>TREND(Calibration!$A$2:$A$4,Calibration!$C$2:$C$4,E5)</f>
        <v>450.97160087144493</v>
      </c>
      <c r="L5" s="2">
        <f>TREND(Calibration!$A$2:$A$4,Calibration!$D$2:$D$4,G5)</f>
        <v>467.88247907502557</v>
      </c>
    </row>
    <row r="6" spans="1:14" x14ac:dyDescent="0.25">
      <c r="A6">
        <v>17738</v>
      </c>
      <c r="B6">
        <v>14.22399998</v>
      </c>
      <c r="C6">
        <v>0.57239996999999998</v>
      </c>
      <c r="D6">
        <v>653.05603026999995</v>
      </c>
      <c r="E6">
        <v>1.01040006</v>
      </c>
      <c r="F6">
        <v>366.15798949999999</v>
      </c>
      <c r="G6">
        <v>1.2339999699999999</v>
      </c>
      <c r="H6">
        <v>1143.2519531200001</v>
      </c>
      <c r="J6" s="2">
        <f>TREND(Calibration!$A$2:$A$4,Calibration!$B$2:$B$4,C6)</f>
        <v>397.90214711494417</v>
      </c>
      <c r="K6" s="2">
        <f>TREND(Calibration!$A$2:$A$4,Calibration!$C$2:$C$4,E6)</f>
        <v>389.30505123904339</v>
      </c>
      <c r="L6" s="2">
        <f>TREND(Calibration!$A$2:$A$4,Calibration!$D$2:$D$4,G6)</f>
        <v>468.08796669055312</v>
      </c>
    </row>
    <row r="7" spans="1:14" x14ac:dyDescent="0.25">
      <c r="A7">
        <v>22738</v>
      </c>
      <c r="B7">
        <v>14.31299973</v>
      </c>
      <c r="C7">
        <v>0.57080001000000002</v>
      </c>
      <c r="D7">
        <v>838.03802489999998</v>
      </c>
      <c r="E7">
        <v>1.2971999599999999</v>
      </c>
      <c r="F7">
        <v>736.56701659999999</v>
      </c>
      <c r="G7">
        <v>1.2313000000000001</v>
      </c>
      <c r="H7">
        <v>1101.8640136700001</v>
      </c>
      <c r="J7" s="2">
        <f>TREND(Calibration!$A$2:$A$4,Calibration!$B$2:$B$4,C7)</f>
        <v>396.90618142375848</v>
      </c>
      <c r="K7" s="2">
        <f>TREND(Calibration!$A$2:$A$4,Calibration!$C$2:$C$4,E7)</f>
        <v>504.59818804155975</v>
      </c>
      <c r="L7" s="2">
        <f>TREND(Calibration!$A$2:$A$4,Calibration!$D$2:$D$4,G7)</f>
        <v>466.97827931471869</v>
      </c>
    </row>
    <row r="8" spans="1:14" x14ac:dyDescent="0.25">
      <c r="A8">
        <v>27740</v>
      </c>
      <c r="B8">
        <v>14.43900013</v>
      </c>
      <c r="C8">
        <v>0.57459998000000001</v>
      </c>
      <c r="D8">
        <v>242.21800232000001</v>
      </c>
      <c r="E8">
        <v>4.2841000600000001</v>
      </c>
      <c r="F8">
        <v>9.9000003020963209E+37</v>
      </c>
      <c r="G8">
        <v>1.23179996</v>
      </c>
      <c r="H8">
        <v>1117.5479736299999</v>
      </c>
      <c r="J8" s="2">
        <f>TREND(Calibration!$A$2:$A$4,Calibration!$B$2:$B$4,C8)</f>
        <v>399.2716404024423</v>
      </c>
      <c r="K8" s="2">
        <f>TREND(Calibration!$A$2:$A$4,Calibration!$C$2:$C$4,E8)</f>
        <v>1705.3276229010212</v>
      </c>
      <c r="L8" s="2">
        <f>TREND(Calibration!$A$2:$A$4,Calibration!$D$2:$D$4,G8)</f>
        <v>467.18376282024735</v>
      </c>
    </row>
    <row r="9" spans="1:14" x14ac:dyDescent="0.25">
      <c r="A9">
        <v>32749</v>
      </c>
      <c r="B9">
        <v>14.33699989</v>
      </c>
      <c r="C9">
        <v>0.56870001999999997</v>
      </c>
      <c r="D9">
        <v>1034.3170166</v>
      </c>
      <c r="E9">
        <v>2.8956999799999998</v>
      </c>
      <c r="F9">
        <v>9.9000003020963209E+37</v>
      </c>
      <c r="G9">
        <v>1.2231999600000001</v>
      </c>
      <c r="H9">
        <v>1194.45605469</v>
      </c>
      <c r="J9" s="2">
        <f>TREND(Calibration!$A$2:$A$4,Calibration!$B$2:$B$4,C9)</f>
        <v>395.59894999807716</v>
      </c>
      <c r="K9" s="2">
        <f>TREND(Calibration!$A$2:$A$4,Calibration!$C$2:$C$4,E9)</f>
        <v>1147.1928384744408</v>
      </c>
      <c r="L9" s="2">
        <f>TREND(Calibration!$A$2:$A$4,Calibration!$D$2:$D$4,G9)</f>
        <v>463.64916375722959</v>
      </c>
    </row>
    <row r="10" spans="1:14" x14ac:dyDescent="0.25">
      <c r="A10">
        <v>37747</v>
      </c>
      <c r="B10">
        <v>14.15699959</v>
      </c>
      <c r="C10">
        <v>0.57509999999999994</v>
      </c>
      <c r="D10">
        <v>624.04199218999997</v>
      </c>
      <c r="E10">
        <v>2.1013000000000002</v>
      </c>
      <c r="F10">
        <v>1069.4649658200001</v>
      </c>
      <c r="G10">
        <v>1.2226999999999999</v>
      </c>
      <c r="H10">
        <v>1261.33105469</v>
      </c>
      <c r="J10" s="2">
        <f>TREND(Calibration!$A$2:$A$4,Calibration!$B$2:$B$4,C10)</f>
        <v>399.58289991199666</v>
      </c>
      <c r="K10" s="2">
        <f>TREND(Calibration!$A$2:$A$4,Calibration!$C$2:$C$4,E10)</f>
        <v>827.84521816475353</v>
      </c>
      <c r="L10" s="2">
        <f>TREND(Calibration!$A$2:$A$4,Calibration!$D$2:$D$4,G10)</f>
        <v>463.44368025170081</v>
      </c>
    </row>
    <row r="11" spans="1:14" x14ac:dyDescent="0.25">
      <c r="A11">
        <v>42747</v>
      </c>
      <c r="B11">
        <v>13.972000120000001</v>
      </c>
      <c r="C11">
        <v>0.56969999999999998</v>
      </c>
      <c r="D11">
        <v>657.67199706999997</v>
      </c>
      <c r="E11">
        <v>1.66550004</v>
      </c>
      <c r="F11">
        <v>646.29101562000005</v>
      </c>
      <c r="G11">
        <v>1.2226999999999999</v>
      </c>
      <c r="H11">
        <v>1200.3449707</v>
      </c>
      <c r="J11" s="2">
        <f>TREND(Calibration!$A$2:$A$4,Calibration!$B$2:$B$4,C11)</f>
        <v>396.22143166753881</v>
      </c>
      <c r="K11" s="2">
        <f>TREND(Calibration!$A$2:$A$4,Calibration!$C$2:$C$4,E11)</f>
        <v>652.65427700050907</v>
      </c>
      <c r="L11" s="2">
        <f>TREND(Calibration!$A$2:$A$4,Calibration!$D$2:$D$4,G11)</f>
        <v>463.44368025170081</v>
      </c>
    </row>
    <row r="12" spans="1:14" x14ac:dyDescent="0.25">
      <c r="A12">
        <v>47741</v>
      </c>
      <c r="B12">
        <v>13.89599991</v>
      </c>
      <c r="C12">
        <v>0.57459998000000001</v>
      </c>
      <c r="D12">
        <v>-9.9000003020963209E+37</v>
      </c>
      <c r="E12">
        <v>1.6837999800000001</v>
      </c>
      <c r="F12">
        <v>9.9000003020963209E+37</v>
      </c>
      <c r="G12">
        <v>1.22430003</v>
      </c>
      <c r="H12">
        <v>779.01599121000004</v>
      </c>
      <c r="J12" s="2">
        <f>TREND(Calibration!$A$2:$A$4,Calibration!$B$2:$B$4,C12)</f>
        <v>399.2716404024423</v>
      </c>
      <c r="K12" s="2">
        <f>TREND(Calibration!$A$2:$A$4,Calibration!$C$2:$C$4,E12)</f>
        <v>660.01082589016301</v>
      </c>
      <c r="L12" s="2">
        <f>TREND(Calibration!$A$2:$A$4,Calibration!$D$2:$D$4,G12)</f>
        <v>464.10129240737535</v>
      </c>
    </row>
    <row r="13" spans="1:14" x14ac:dyDescent="0.25">
      <c r="A13">
        <v>52748</v>
      </c>
      <c r="B13">
        <v>13.788999560000001</v>
      </c>
      <c r="C13">
        <v>0.56699997000000002</v>
      </c>
      <c r="D13">
        <v>1206.5780029299999</v>
      </c>
      <c r="E13">
        <v>2.1596000200000001</v>
      </c>
      <c r="F13">
        <v>847.18902588000003</v>
      </c>
      <c r="G13">
        <v>1.2231999600000001</v>
      </c>
      <c r="H13">
        <v>1239.1569824200001</v>
      </c>
      <c r="J13" s="2">
        <f>TREND(Calibration!$A$2:$A$4,Calibration!$B$2:$B$4,C13)</f>
        <v>394.54067887048632</v>
      </c>
      <c r="K13" s="2">
        <f>TREND(Calibration!$A$2:$A$4,Calibration!$C$2:$C$4,E13)</f>
        <v>851.28174021880398</v>
      </c>
      <c r="L13" s="2">
        <f>TREND(Calibration!$A$2:$A$4,Calibration!$D$2:$D$4,G13)</f>
        <v>463.64916375722959</v>
      </c>
    </row>
    <row r="14" spans="1:14" x14ac:dyDescent="0.25">
      <c r="A14">
        <v>57741</v>
      </c>
      <c r="B14">
        <v>13.89500046</v>
      </c>
      <c r="C14">
        <v>0.56489997999999997</v>
      </c>
      <c r="D14">
        <v>800.71099853999999</v>
      </c>
      <c r="E14">
        <v>2.4700999299999999</v>
      </c>
      <c r="F14">
        <v>1148.3389892600001</v>
      </c>
      <c r="G14">
        <v>1.2226999999999999</v>
      </c>
      <c r="H14">
        <v>1151.94299316</v>
      </c>
      <c r="J14" s="2">
        <f>TREND(Calibration!$A$2:$A$4,Calibration!$B$2:$B$4,C14)</f>
        <v>393.23344744480494</v>
      </c>
      <c r="K14" s="2">
        <f>TREND(Calibration!$A$2:$A$4,Calibration!$C$2:$C$4,E14)</f>
        <v>976.10224608648036</v>
      </c>
      <c r="L14" s="2">
        <f>TREND(Calibration!$A$2:$A$4,Calibration!$D$2:$D$4,G14)</f>
        <v>463.44368025170081</v>
      </c>
    </row>
    <row r="15" spans="1:14" x14ac:dyDescent="0.25">
      <c r="A15">
        <v>62742</v>
      </c>
      <c r="B15">
        <v>14.102000240000001</v>
      </c>
      <c r="C15">
        <v>0.57029998000000004</v>
      </c>
      <c r="D15">
        <v>620.12902831999997</v>
      </c>
      <c r="E15">
        <v>3.2543001199999999</v>
      </c>
      <c r="F15">
        <v>9.9000003020963209E+37</v>
      </c>
      <c r="G15">
        <v>1.2209999600000001</v>
      </c>
      <c r="H15">
        <v>888.09100341999999</v>
      </c>
      <c r="J15" s="2">
        <f>TREND(Calibration!$A$2:$A$4,Calibration!$B$2:$B$4,C15)</f>
        <v>396.5949156892629</v>
      </c>
      <c r="K15" s="2">
        <f>TREND(Calibration!$A$2:$A$4,Calibration!$C$2:$C$4,E15)</f>
        <v>1291.3495658597069</v>
      </c>
      <c r="L15" s="2">
        <f>TREND(Calibration!$A$2:$A$4,Calibration!$D$2:$D$4,G15)</f>
        <v>462.74496399692271</v>
      </c>
    </row>
    <row r="16" spans="1:14" x14ac:dyDescent="0.25">
      <c r="A16">
        <v>67743</v>
      </c>
      <c r="B16">
        <v>14.23400021</v>
      </c>
      <c r="C16">
        <v>0.57029998000000004</v>
      </c>
      <c r="D16">
        <v>944.19201659999999</v>
      </c>
      <c r="E16">
        <v>2.94269991</v>
      </c>
      <c r="F16">
        <v>9.9000003020963209E+37</v>
      </c>
      <c r="G16">
        <v>1.2216000600000001</v>
      </c>
      <c r="H16">
        <v>929.08801270000004</v>
      </c>
      <c r="J16" s="2">
        <f>TREND(Calibration!$A$2:$A$4,Calibration!$B$2:$B$4,C16)</f>
        <v>396.5949156892629</v>
      </c>
      <c r="K16" s="2">
        <f>TREND(Calibration!$A$2:$A$4,Calibration!$C$2:$C$4,E16)</f>
        <v>1166.0867410148487</v>
      </c>
      <c r="L16" s="2">
        <f>TREND(Calibration!$A$2:$A$4,Calibration!$D$2:$D$4,G16)</f>
        <v>462.99160503154093</v>
      </c>
    </row>
    <row r="17" spans="1:12" x14ac:dyDescent="0.25">
      <c r="A17">
        <v>72742</v>
      </c>
      <c r="B17">
        <v>14.29300022</v>
      </c>
      <c r="C17">
        <v>0.56760001000000004</v>
      </c>
      <c r="D17">
        <v>944.76397704999999</v>
      </c>
      <c r="E17">
        <v>1.95120001</v>
      </c>
      <c r="F17">
        <v>927.99298095999995</v>
      </c>
      <c r="G17">
        <v>1.21940005</v>
      </c>
      <c r="H17">
        <v>9.9000003020963209E+37</v>
      </c>
      <c r="J17" s="2">
        <f>TREND(Calibration!$A$2:$A$4,Calibration!$B$2:$B$4,C17)</f>
        <v>394.91420024185754</v>
      </c>
      <c r="K17" s="2">
        <f>TREND(Calibration!$A$2:$A$4,Calibration!$C$2:$C$4,E17)</f>
        <v>767.50524356529809</v>
      </c>
      <c r="L17" s="2">
        <f>TREND(Calibration!$A$2:$A$4,Calibration!$D$2:$D$4,G17)</f>
        <v>462.08740116123511</v>
      </c>
    </row>
    <row r="18" spans="1:12" x14ac:dyDescent="0.25">
      <c r="A18">
        <v>77743</v>
      </c>
      <c r="B18">
        <v>14.35700035</v>
      </c>
      <c r="C18">
        <v>0.56969999999999998</v>
      </c>
      <c r="D18">
        <v>597.22302246000004</v>
      </c>
      <c r="E18">
        <v>1.70169997</v>
      </c>
      <c r="F18">
        <v>872.44500731999995</v>
      </c>
      <c r="G18">
        <v>1.21940005</v>
      </c>
      <c r="H18">
        <v>794.81896973000005</v>
      </c>
      <c r="J18" s="2">
        <f>TREND(Calibration!$A$2:$A$4,Calibration!$B$2:$B$4,C18)</f>
        <v>396.22143166753881</v>
      </c>
      <c r="K18" s="2">
        <f>TREND(Calibration!$A$2:$A$4,Calibration!$C$2:$C$4,E18)</f>
        <v>667.20659546969785</v>
      </c>
      <c r="L18" s="2">
        <f>TREND(Calibration!$A$2:$A$4,Calibration!$D$2:$D$4,G18)</f>
        <v>462.08740116123511</v>
      </c>
    </row>
    <row r="19" spans="1:12" x14ac:dyDescent="0.25">
      <c r="A19">
        <v>82744</v>
      </c>
      <c r="B19">
        <v>14.303999900000001</v>
      </c>
      <c r="C19">
        <v>0.56650001000000005</v>
      </c>
      <c r="D19">
        <v>890.73699951000003</v>
      </c>
      <c r="E19">
        <v>2.0083999600000002</v>
      </c>
      <c r="F19">
        <v>770.00897216999999</v>
      </c>
      <c r="G19">
        <v>1.22430003</v>
      </c>
      <c r="H19">
        <v>964.27600098000005</v>
      </c>
      <c r="J19" s="2">
        <f>TREND(Calibration!$A$2:$A$4,Calibration!$B$2:$B$4,C19)</f>
        <v>394.22945671057909</v>
      </c>
      <c r="K19" s="2">
        <f>TREND(Calibration!$A$2:$A$4,Calibration!$C$2:$C$4,E19)</f>
        <v>790.49953910182762</v>
      </c>
      <c r="L19" s="2">
        <f>TREND(Calibration!$A$2:$A$4,Calibration!$D$2:$D$4,G19)</f>
        <v>464.10129240737535</v>
      </c>
    </row>
    <row r="20" spans="1:12" x14ac:dyDescent="0.25">
      <c r="A20">
        <v>87744</v>
      </c>
      <c r="B20">
        <v>14.09300041</v>
      </c>
      <c r="C20">
        <v>0.56969999999999998</v>
      </c>
      <c r="D20">
        <v>1110.7449951200001</v>
      </c>
      <c r="E20">
        <v>2.0429999799999998</v>
      </c>
      <c r="F20">
        <v>493.78201294000002</v>
      </c>
      <c r="G20">
        <v>1.2216000600000001</v>
      </c>
      <c r="H20">
        <v>9.9000003020963209E+37</v>
      </c>
      <c r="J20" s="2">
        <f>TREND(Calibration!$A$2:$A$4,Calibration!$B$2:$B$4,C20)</f>
        <v>396.22143166753881</v>
      </c>
      <c r="K20" s="2">
        <f>TREND(Calibration!$A$2:$A$4,Calibration!$C$2:$C$4,E20)</f>
        <v>804.40869611070309</v>
      </c>
      <c r="L20" s="2">
        <f>TREND(Calibration!$A$2:$A$4,Calibration!$D$2:$D$4,G20)</f>
        <v>462.99160503154093</v>
      </c>
    </row>
    <row r="21" spans="1:12" x14ac:dyDescent="0.25">
      <c r="A21">
        <v>92743</v>
      </c>
      <c r="B21">
        <v>13.963999749999999</v>
      </c>
      <c r="C21">
        <v>0.56809997999999995</v>
      </c>
      <c r="D21">
        <v>632.90600586000005</v>
      </c>
      <c r="E21">
        <v>1.8729000099999999</v>
      </c>
      <c r="F21">
        <v>689.56597899999997</v>
      </c>
      <c r="G21">
        <v>1.2237000499999999</v>
      </c>
      <c r="H21">
        <v>1278.7729492200001</v>
      </c>
      <c r="J21" s="2">
        <f>TREND(Calibration!$A$2:$A$4,Calibration!$B$2:$B$4,C21)</f>
        <v>395.22542862670593</v>
      </c>
      <c r="K21" s="2">
        <f>TREND(Calibration!$A$2:$A$4,Calibration!$C$2:$C$4,E21)</f>
        <v>736.02875904896098</v>
      </c>
      <c r="L21" s="2">
        <f>TREND(Calibration!$A$2:$A$4,Calibration!$D$2:$D$4,G21)</f>
        <v>463.85470069274396</v>
      </c>
    </row>
    <row r="22" spans="1:12" x14ac:dyDescent="0.25">
      <c r="A22">
        <v>97743</v>
      </c>
      <c r="B22">
        <v>13.847999570000001</v>
      </c>
      <c r="C22">
        <v>0.57080001000000002</v>
      </c>
      <c r="D22">
        <v>699.61700439000003</v>
      </c>
      <c r="E22">
        <v>1.3532999800000001</v>
      </c>
      <c r="F22">
        <v>786.28002930000002</v>
      </c>
      <c r="G22">
        <v>1.2247999899999999</v>
      </c>
      <c r="H22">
        <v>805.38897704999999</v>
      </c>
      <c r="J22" s="2">
        <f>TREND(Calibration!$A$2:$A$4,Calibration!$B$2:$B$4,C22)</f>
        <v>396.90618142375848</v>
      </c>
      <c r="K22" s="2">
        <f>TREND(Calibration!$A$2:$A$4,Calibration!$C$2:$C$4,E22)</f>
        <v>527.15031334036189</v>
      </c>
      <c r="L22" s="2">
        <f>TREND(Calibration!$A$2:$A$4,Calibration!$D$2:$D$4,G22)</f>
        <v>464.30677591290396</v>
      </c>
    </row>
    <row r="23" spans="1:12" x14ac:dyDescent="0.25">
      <c r="A23">
        <v>102743</v>
      </c>
      <c r="B23">
        <v>13.84200001</v>
      </c>
      <c r="C23">
        <v>0.57730000999999997</v>
      </c>
      <c r="D23">
        <v>1008.4699707</v>
      </c>
      <c r="E23">
        <v>1.6233999699999999</v>
      </c>
      <c r="F23">
        <v>899.55999756000006</v>
      </c>
      <c r="G23">
        <v>1.2226999999999999</v>
      </c>
      <c r="H23">
        <v>941.00897216999999</v>
      </c>
      <c r="J23" s="2">
        <f>TREND(Calibration!$A$2:$A$4,Calibration!$B$2:$B$4,C23)</f>
        <v>400.95239319949479</v>
      </c>
      <c r="K23" s="2">
        <f>TREND(Calibration!$A$2:$A$4,Calibration!$C$2:$C$4,E23)</f>
        <v>635.73011095336074</v>
      </c>
      <c r="L23" s="2">
        <f>TREND(Calibration!$A$2:$A$4,Calibration!$D$2:$D$4,G23)</f>
        <v>463.44368025170081</v>
      </c>
    </row>
    <row r="24" spans="1:12" x14ac:dyDescent="0.25">
      <c r="A24">
        <v>107744</v>
      </c>
      <c r="B24">
        <v>13.96700001</v>
      </c>
      <c r="C24">
        <v>0.57410002000000004</v>
      </c>
      <c r="D24">
        <v>9.9000003020963209E+37</v>
      </c>
      <c r="E24">
        <v>2.2736000999999999</v>
      </c>
      <c r="F24">
        <v>762.96600341999999</v>
      </c>
      <c r="G24">
        <v>1.21940005</v>
      </c>
      <c r="H24">
        <v>1097.2449951200001</v>
      </c>
      <c r="J24" s="2">
        <f>TREND(Calibration!$A$2:$A$4,Calibration!$B$2:$B$4,C24)</f>
        <v>398.96041824253507</v>
      </c>
      <c r="K24" s="2">
        <f>TREND(Calibration!$A$2:$A$4,Calibration!$C$2:$C$4,E24)</f>
        <v>897.10960424155223</v>
      </c>
      <c r="L24" s="2">
        <f>TREND(Calibration!$A$2:$A$4,Calibration!$D$2:$D$4,G24)</f>
        <v>462.08740116123511</v>
      </c>
    </row>
    <row r="25" spans="1:12" x14ac:dyDescent="0.25">
      <c r="A25">
        <v>112744</v>
      </c>
      <c r="B25">
        <v>14.12100029</v>
      </c>
      <c r="C25">
        <v>0.57459998000000001</v>
      </c>
      <c r="D25">
        <v>1002.88201904</v>
      </c>
      <c r="E25">
        <v>2.61380005</v>
      </c>
      <c r="F25">
        <v>989.36297606999995</v>
      </c>
      <c r="G25">
        <v>1.22000003</v>
      </c>
      <c r="H25">
        <v>932.80999756000006</v>
      </c>
      <c r="J25" s="2">
        <f>TREND(Calibration!$A$2:$A$4,Calibration!$B$2:$B$4,C25)</f>
        <v>399.2716404024423</v>
      </c>
      <c r="K25" s="2">
        <f>TREND(Calibration!$A$2:$A$4,Calibration!$C$2:$C$4,E25)</f>
        <v>1033.8694823850217</v>
      </c>
      <c r="L25" s="2">
        <f>TREND(Calibration!$A$2:$A$4,Calibration!$D$2:$D$4,G25)</f>
        <v>462.33399287586644</v>
      </c>
    </row>
    <row r="26" spans="1:12" x14ac:dyDescent="0.25">
      <c r="A26">
        <v>117744</v>
      </c>
      <c r="B26">
        <v>14.227999690000001</v>
      </c>
      <c r="C26">
        <v>0.57239996999999998</v>
      </c>
      <c r="D26">
        <v>1078.6600341799999</v>
      </c>
      <c r="E26">
        <v>1.7556999900000001</v>
      </c>
      <c r="F26">
        <v>542.15301513999998</v>
      </c>
      <c r="G26">
        <v>1.21940005</v>
      </c>
      <c r="H26">
        <v>984.91900635000002</v>
      </c>
      <c r="J26" s="2">
        <f>TREND(Calibration!$A$2:$A$4,Calibration!$B$2:$B$4,C26)</f>
        <v>397.90214711494417</v>
      </c>
      <c r="K26" s="2">
        <f>TREND(Calibration!$A$2:$A$4,Calibration!$C$2:$C$4,E26)</f>
        <v>688.91452386576304</v>
      </c>
      <c r="L26" s="2">
        <f>TREND(Calibration!$A$2:$A$4,Calibration!$D$2:$D$4,G26)</f>
        <v>462.08740116123511</v>
      </c>
    </row>
    <row r="27" spans="1:12" x14ac:dyDescent="0.25">
      <c r="A27">
        <v>122745</v>
      </c>
      <c r="B27">
        <v>14.29399967</v>
      </c>
      <c r="C27">
        <v>0.57779997999999999</v>
      </c>
      <c r="D27">
        <v>1272.3649902300001</v>
      </c>
      <c r="E27">
        <v>1.32149994</v>
      </c>
      <c r="F27">
        <v>119.79599761999999</v>
      </c>
      <c r="G27">
        <v>1.22049999</v>
      </c>
      <c r="H27">
        <v>1037.7779541</v>
      </c>
      <c r="J27" s="2">
        <f>TREND(Calibration!$A$2:$A$4,Calibration!$B$2:$B$4,C27)</f>
        <v>401.26362158434324</v>
      </c>
      <c r="K27" s="2">
        <f>TREND(Calibration!$A$2:$A$4,Calibration!$C$2:$C$4,E27)</f>
        <v>514.36674416183189</v>
      </c>
      <c r="L27" s="2">
        <f>TREND(Calibration!$A$2:$A$4,Calibration!$D$2:$D$4,G27)</f>
        <v>462.53947638139505</v>
      </c>
    </row>
    <row r="28" spans="1:12" x14ac:dyDescent="0.25">
      <c r="A28">
        <v>127745</v>
      </c>
      <c r="B28">
        <v>14.303999900000001</v>
      </c>
      <c r="C28">
        <v>0.57950002</v>
      </c>
      <c r="D28">
        <v>966.99102783000001</v>
      </c>
      <c r="E28">
        <v>1.46570003</v>
      </c>
      <c r="F28">
        <v>215.29600525000001</v>
      </c>
      <c r="G28">
        <v>1.2209999600000001</v>
      </c>
      <c r="H28">
        <v>1179.77697754</v>
      </c>
      <c r="J28" s="2">
        <f>TREND(Calibration!$A$2:$A$4,Calibration!$B$2:$B$4,C28)</f>
        <v>402.32188648699292</v>
      </c>
      <c r="K28" s="2">
        <f>TREND(Calibration!$A$2:$A$4,Calibration!$C$2:$C$4,E28)</f>
        <v>572.3349676629739</v>
      </c>
      <c r="L28" s="2">
        <f>TREND(Calibration!$A$2:$A$4,Calibration!$D$2:$D$4,G28)</f>
        <v>462.74496399692271</v>
      </c>
    </row>
    <row r="29" spans="1:12" x14ac:dyDescent="0.25">
      <c r="A29">
        <v>132745</v>
      </c>
      <c r="B29">
        <v>14.213000299999999</v>
      </c>
      <c r="C29">
        <v>0.57620000999999998</v>
      </c>
      <c r="D29">
        <v>1286.44104004</v>
      </c>
      <c r="E29">
        <v>1.6207</v>
      </c>
      <c r="F29">
        <v>355.02499390000003</v>
      </c>
      <c r="G29">
        <v>1.2231999600000001</v>
      </c>
      <c r="H29">
        <v>1110.1059570299999</v>
      </c>
      <c r="J29" s="2">
        <f>TREND(Calibration!$A$2:$A$4,Calibration!$B$2:$B$4,C29)</f>
        <v>400.26764966821634</v>
      </c>
      <c r="K29" s="2">
        <f>TREND(Calibration!$A$2:$A$4,Calibration!$C$2:$C$4,E29)</f>
        <v>634.64472699551186</v>
      </c>
      <c r="L29" s="2">
        <f>TREND(Calibration!$A$2:$A$4,Calibration!$D$2:$D$4,G29)</f>
        <v>463.64916375722959</v>
      </c>
    </row>
    <row r="30" spans="1:12" x14ac:dyDescent="0.25">
      <c r="A30">
        <v>137746</v>
      </c>
      <c r="B30">
        <v>13.99600029</v>
      </c>
      <c r="C30">
        <v>0.57950002</v>
      </c>
      <c r="D30">
        <v>865.55401611000002</v>
      </c>
      <c r="E30">
        <v>1.7422000200000001</v>
      </c>
      <c r="F30">
        <v>396.96600341999999</v>
      </c>
      <c r="G30">
        <v>1.2237000499999999</v>
      </c>
      <c r="H30">
        <v>836.03302001999998</v>
      </c>
      <c r="J30" s="2">
        <f>TREND(Calibration!$A$2:$A$4,Calibration!$B$2:$B$4,C30)</f>
        <v>402.32188648699292</v>
      </c>
      <c r="K30" s="2">
        <f>TREND(Calibration!$A$2:$A$4,Calibration!$C$2:$C$4,E30)</f>
        <v>683.48755583669515</v>
      </c>
      <c r="L30" s="2">
        <f>TREND(Calibration!$A$2:$A$4,Calibration!$D$2:$D$4,G30)</f>
        <v>463.85470069274396</v>
      </c>
    </row>
    <row r="31" spans="1:12" x14ac:dyDescent="0.25">
      <c r="A31">
        <v>142745</v>
      </c>
      <c r="B31">
        <v>13.90799999</v>
      </c>
      <c r="C31">
        <v>0.57679999000000004</v>
      </c>
      <c r="D31">
        <v>879.87597656000003</v>
      </c>
      <c r="E31">
        <v>1.7000000500000001</v>
      </c>
      <c r="F31">
        <v>651.40802001999998</v>
      </c>
      <c r="G31">
        <v>1.2259000499999999</v>
      </c>
      <c r="H31">
        <v>1206.3389892600001</v>
      </c>
      <c r="J31" s="2">
        <f>TREND(Calibration!$A$2:$A$4,Calibration!$B$2:$B$4,C31)</f>
        <v>400.64113368994043</v>
      </c>
      <c r="K31" s="2">
        <f>TREND(Calibration!$A$2:$A$4,Calibration!$C$2:$C$4,E31)</f>
        <v>666.52323013688806</v>
      </c>
      <c r="L31" s="2">
        <f>TREND(Calibration!$A$2:$A$4,Calibration!$D$2:$D$4,G31)</f>
        <v>464.75890045305084</v>
      </c>
    </row>
    <row r="32" spans="1:12" x14ac:dyDescent="0.25">
      <c r="A32">
        <v>147745</v>
      </c>
      <c r="B32">
        <v>13.855999949999999</v>
      </c>
      <c r="C32">
        <v>0.57410002000000004</v>
      </c>
      <c r="D32">
        <v>865.59899901999995</v>
      </c>
      <c r="E32">
        <v>1.69089997</v>
      </c>
      <c r="F32">
        <v>611.98297118999994</v>
      </c>
      <c r="G32">
        <v>1.22539997</v>
      </c>
      <c r="H32">
        <v>9.9000003020963209E+37</v>
      </c>
      <c r="J32" s="2">
        <f>TREND(Calibration!$A$2:$A$4,Calibration!$B$2:$B$4,C32)</f>
        <v>398.96041824253507</v>
      </c>
      <c r="K32" s="2">
        <f>TREND(Calibration!$A$2:$A$4,Calibration!$C$2:$C$4,E32)</f>
        <v>662.86501139847906</v>
      </c>
      <c r="L32" s="2">
        <f>TREND(Calibration!$A$2:$A$4,Calibration!$D$2:$D$4,G32)</f>
        <v>464.55336762753529</v>
      </c>
    </row>
    <row r="33" spans="1:12" x14ac:dyDescent="0.25">
      <c r="A33">
        <v>152745</v>
      </c>
      <c r="B33">
        <v>13.876000400000001</v>
      </c>
      <c r="C33">
        <v>0.57569999000000005</v>
      </c>
      <c r="D33">
        <v>873.68200683999999</v>
      </c>
      <c r="E33">
        <v>1.9392999399999999</v>
      </c>
      <c r="F33">
        <v>516.61798095999995</v>
      </c>
      <c r="G33">
        <v>1.22860003</v>
      </c>
      <c r="H33">
        <v>1298.7170410199999</v>
      </c>
      <c r="J33" s="2">
        <f>TREND(Calibration!$A$2:$A$4,Calibration!$B$2:$B$4,C33)</f>
        <v>399.95639015866197</v>
      </c>
      <c r="K33" s="2">
        <f>TREND(Calibration!$A$2:$A$4,Calibration!$C$2:$C$4,E33)</f>
        <v>762.72143297655828</v>
      </c>
      <c r="L33" s="2">
        <f>TREND(Calibration!$A$2:$A$4,Calibration!$D$2:$D$4,G33)</f>
        <v>465.86859193888421</v>
      </c>
    </row>
    <row r="34" spans="1:12" x14ac:dyDescent="0.25">
      <c r="A34">
        <v>157745</v>
      </c>
      <c r="B34">
        <v>14.00199986</v>
      </c>
      <c r="C34">
        <v>0.57080001000000002</v>
      </c>
      <c r="D34">
        <v>841.80200194999998</v>
      </c>
      <c r="E34">
        <v>1.5748000099999999</v>
      </c>
      <c r="F34">
        <v>342.91598511000001</v>
      </c>
      <c r="G34">
        <v>1.2270000000000001</v>
      </c>
      <c r="H34">
        <v>9.9000003020963209E+37</v>
      </c>
      <c r="J34" s="2">
        <f>TREND(Calibration!$A$2:$A$4,Calibration!$B$2:$B$4,C34)</f>
        <v>396.90618142375848</v>
      </c>
      <c r="K34" s="2">
        <f>TREND(Calibration!$A$2:$A$4,Calibration!$C$2:$C$4,E34)</f>
        <v>616.19299871281669</v>
      </c>
      <c r="L34" s="2">
        <f>TREND(Calibration!$A$2:$A$4,Calibration!$D$2:$D$4,G34)</f>
        <v>465.21097978320984</v>
      </c>
    </row>
    <row r="35" spans="1:12" x14ac:dyDescent="0.25">
      <c r="A35">
        <v>162756</v>
      </c>
      <c r="B35">
        <v>14.20400047</v>
      </c>
      <c r="C35">
        <v>0.57889997999999998</v>
      </c>
      <c r="D35">
        <v>481.71398926000001</v>
      </c>
      <c r="E35">
        <v>1.80910003</v>
      </c>
      <c r="F35">
        <v>1305.7669677700001</v>
      </c>
      <c r="G35">
        <v>1.2270000000000001</v>
      </c>
      <c r="H35">
        <v>780.34997558999999</v>
      </c>
      <c r="J35" s="2">
        <f>TREND(Calibration!$A$2:$A$4,Calibration!$B$2:$B$4,C35)</f>
        <v>401.9483651156217</v>
      </c>
      <c r="K35" s="2">
        <f>TREND(Calibration!$A$2:$A$4,Calibration!$C$2:$C$4,E35)</f>
        <v>710.38126118673085</v>
      </c>
      <c r="L35" s="2">
        <f>TREND(Calibration!$A$2:$A$4,Calibration!$D$2:$D$4,G35)</f>
        <v>465.21097978320984</v>
      </c>
    </row>
    <row r="36" spans="1:12" x14ac:dyDescent="0.25">
      <c r="A36">
        <v>167746</v>
      </c>
      <c r="B36">
        <v>14.26799965</v>
      </c>
      <c r="C36">
        <v>0.57410002000000004</v>
      </c>
      <c r="D36">
        <v>9.9000003020963209E+37</v>
      </c>
      <c r="E36">
        <v>3.1127998799999999</v>
      </c>
      <c r="F36">
        <v>9.9000003020963209E+37</v>
      </c>
      <c r="G36">
        <v>1.2308000299999999</v>
      </c>
      <c r="H36">
        <v>9.9000003020963209E+37</v>
      </c>
      <c r="J36" s="2">
        <f>TREND(Calibration!$A$2:$A$4,Calibration!$B$2:$B$4,C36)</f>
        <v>398.96041824253507</v>
      </c>
      <c r="K36" s="2">
        <f>TREND(Calibration!$A$2:$A$4,Calibration!$C$2:$C$4,E36)</f>
        <v>1234.4666780765908</v>
      </c>
      <c r="L36" s="2">
        <f>TREND(Calibration!$A$2:$A$4,Calibration!$D$2:$D$4,G36)</f>
        <v>466.77279169919109</v>
      </c>
    </row>
    <row r="37" spans="1:12" x14ac:dyDescent="0.25">
      <c r="A37">
        <v>172746</v>
      </c>
      <c r="B37">
        <v>14.352999690000001</v>
      </c>
      <c r="C37">
        <v>0.57300001</v>
      </c>
      <c r="D37">
        <v>510.95300293000003</v>
      </c>
      <c r="E37">
        <v>2.4388000999999999</v>
      </c>
      <c r="F37">
        <v>9.9000003020963209E+37</v>
      </c>
      <c r="G37">
        <v>1.2323999400000001</v>
      </c>
      <c r="H37">
        <v>727.36499022999999</v>
      </c>
      <c r="J37" s="2">
        <f>TREND(Calibration!$A$2:$A$4,Calibration!$B$2:$B$4,C37)</f>
        <v>398.2756684863154</v>
      </c>
      <c r="K37" s="2">
        <f>TREND(Calibration!$A$2:$A$4,Calibration!$C$2:$C$4,E37)</f>
        <v>963.51976059019705</v>
      </c>
      <c r="L37" s="2">
        <f>TREND(Calibration!$A$2:$A$4,Calibration!$D$2:$D$4,G37)</f>
        <v>467.43035453487869</v>
      </c>
    </row>
    <row r="38" spans="1:12" x14ac:dyDescent="0.25">
      <c r="A38">
        <v>177750</v>
      </c>
      <c r="B38">
        <v>14.31700039</v>
      </c>
      <c r="C38">
        <v>0.57730000999999997</v>
      </c>
      <c r="D38">
        <v>443.64300537000003</v>
      </c>
      <c r="E38">
        <v>1.64660001</v>
      </c>
      <c r="F38">
        <v>9.9000003020963209E+37</v>
      </c>
      <c r="G38">
        <v>1.2308000299999999</v>
      </c>
      <c r="H38">
        <v>1351.4029541</v>
      </c>
      <c r="J38" s="2">
        <f>TREND(Calibration!$A$2:$A$4,Calibration!$B$2:$B$4,C38)</f>
        <v>400.95239319949479</v>
      </c>
      <c r="K38" s="2">
        <f>TREND(Calibration!$A$2:$A$4,Calibration!$C$2:$C$4,E38)</f>
        <v>645.05649281592025</v>
      </c>
      <c r="L38" s="2">
        <f>TREND(Calibration!$A$2:$A$4,Calibration!$D$2:$D$4,G38)</f>
        <v>466.77279169919109</v>
      </c>
    </row>
    <row r="39" spans="1:12" x14ac:dyDescent="0.25">
      <c r="A39">
        <v>182746</v>
      </c>
      <c r="B39">
        <v>14.09000015</v>
      </c>
      <c r="C39">
        <v>0.57239996999999998</v>
      </c>
      <c r="D39">
        <v>758.83502196999996</v>
      </c>
      <c r="E39">
        <v>1.72000003</v>
      </c>
      <c r="F39">
        <v>9.9000003020963209E+37</v>
      </c>
      <c r="G39">
        <v>1.2339999699999999</v>
      </c>
      <c r="H39">
        <v>1101.0300293</v>
      </c>
      <c r="J39" s="2">
        <f>TREND(Calibration!$A$2:$A$4,Calibration!$B$2:$B$4,C39)</f>
        <v>397.90214711494417</v>
      </c>
      <c r="K39" s="2">
        <f>TREND(Calibration!$A$2:$A$4,Calibration!$C$2:$C$4,E39)</f>
        <v>674.56319259917484</v>
      </c>
      <c r="L39" s="2">
        <f>TREND(Calibration!$A$2:$A$4,Calibration!$D$2:$D$4,G39)</f>
        <v>468.08796669055312</v>
      </c>
    </row>
    <row r="40" spans="1:12" x14ac:dyDescent="0.25">
      <c r="A40">
        <v>187750</v>
      </c>
      <c r="B40">
        <v>13.963999749999999</v>
      </c>
      <c r="C40">
        <v>0.56760001000000004</v>
      </c>
      <c r="D40">
        <v>638.03002930000002</v>
      </c>
      <c r="E40">
        <v>2.08730006</v>
      </c>
      <c r="F40">
        <v>9.9000003020963209E+37</v>
      </c>
      <c r="G40">
        <v>1.2313000000000001</v>
      </c>
      <c r="H40">
        <v>790.90899658000001</v>
      </c>
      <c r="J40" s="2">
        <f>TREND(Calibration!$A$2:$A$4,Calibration!$B$2:$B$4,C40)</f>
        <v>394.91420024185754</v>
      </c>
      <c r="K40" s="2">
        <f>TREND(Calibration!$A$2:$A$4,Calibration!$C$2:$C$4,E40)</f>
        <v>822.21726293308495</v>
      </c>
      <c r="L40" s="2">
        <f>TREND(Calibration!$A$2:$A$4,Calibration!$D$2:$D$4,G40)</f>
        <v>466.97827931471869</v>
      </c>
    </row>
    <row r="41" spans="1:12" x14ac:dyDescent="0.25">
      <c r="A41">
        <v>192757</v>
      </c>
      <c r="B41">
        <v>13.88899994</v>
      </c>
      <c r="C41">
        <v>0.56650001000000005</v>
      </c>
      <c r="D41">
        <v>815.29602050999995</v>
      </c>
      <c r="E41">
        <v>2.6607999800000002</v>
      </c>
      <c r="F41">
        <v>9.9000003020963209E+37</v>
      </c>
      <c r="G41">
        <v>1.2335</v>
      </c>
      <c r="H41">
        <v>9.9000003020963209E+37</v>
      </c>
      <c r="J41" s="2">
        <f>TREND(Calibration!$A$2:$A$4,Calibration!$B$2:$B$4,C41)</f>
        <v>394.22945671057909</v>
      </c>
      <c r="K41" s="2">
        <f>TREND(Calibration!$A$2:$A$4,Calibration!$C$2:$C$4,E41)</f>
        <v>1052.7633849254296</v>
      </c>
      <c r="L41" s="2">
        <f>TREND(Calibration!$A$2:$A$4,Calibration!$D$2:$D$4,G41)</f>
        <v>467.88247907502557</v>
      </c>
    </row>
    <row r="42" spans="1:12" x14ac:dyDescent="0.25">
      <c r="A42">
        <v>197750</v>
      </c>
      <c r="B42">
        <v>13.98600006</v>
      </c>
      <c r="C42">
        <v>0.56540000000000001</v>
      </c>
      <c r="D42">
        <v>613.84497069999998</v>
      </c>
      <c r="E42">
        <v>3.1867999999999999</v>
      </c>
      <c r="F42">
        <v>9.9000003020963209E+37</v>
      </c>
      <c r="G42">
        <v>1.2335</v>
      </c>
      <c r="H42">
        <v>1004.84698486</v>
      </c>
      <c r="J42" s="2">
        <f>TREND(Calibration!$A$2:$A$4,Calibration!$B$2:$B$4,C42)</f>
        <v>393.54470695435941</v>
      </c>
      <c r="K42" s="2">
        <f>TREND(Calibration!$A$2:$A$4,Calibration!$C$2:$C$4,E42)</f>
        <v>1264.2146171747656</v>
      </c>
      <c r="L42" s="2">
        <f>TREND(Calibration!$A$2:$A$4,Calibration!$D$2:$D$4,G42)</f>
        <v>467.88247907502557</v>
      </c>
    </row>
    <row r="43" spans="1:12" x14ac:dyDescent="0.25">
      <c r="A43">
        <v>202750</v>
      </c>
      <c r="B43">
        <v>14.147999759999999</v>
      </c>
      <c r="C43">
        <v>0.56650001000000005</v>
      </c>
      <c r="D43">
        <v>325.50799561000002</v>
      </c>
      <c r="E43">
        <v>2.4955000900000002</v>
      </c>
      <c r="F43">
        <v>9.9000003020963209E+37</v>
      </c>
      <c r="G43">
        <v>1.2447999700000001</v>
      </c>
      <c r="H43">
        <v>690.63299560999997</v>
      </c>
      <c r="J43" s="2">
        <f>TREND(Calibration!$A$2:$A$4,Calibration!$B$2:$B$4,C43)</f>
        <v>394.22945671057909</v>
      </c>
      <c r="K43" s="2">
        <f>TREND(Calibration!$A$2:$A$4,Calibration!$C$2:$C$4,E43)</f>
        <v>986.31307294411124</v>
      </c>
      <c r="L43" s="2">
        <f>TREND(Calibration!$A$2:$A$4,Calibration!$D$2:$D$4,G43)</f>
        <v>472.52676551387788</v>
      </c>
    </row>
    <row r="44" spans="1:12" x14ac:dyDescent="0.25">
      <c r="A44">
        <v>207747</v>
      </c>
      <c r="B44">
        <v>14.25199986</v>
      </c>
      <c r="C44">
        <v>0.56870001999999997</v>
      </c>
      <c r="D44">
        <v>699.37597656000003</v>
      </c>
      <c r="E44">
        <v>2.43400002</v>
      </c>
      <c r="F44">
        <v>9.9000003020963209E+37</v>
      </c>
      <c r="G44">
        <v>1.2524000399999999</v>
      </c>
      <c r="H44">
        <v>1043.6300048799999</v>
      </c>
      <c r="J44" s="2">
        <f>TREND(Calibration!$A$2:$A$4,Calibration!$B$2:$B$4,C44)</f>
        <v>395.59894999807716</v>
      </c>
      <c r="K44" s="2">
        <f>TREND(Calibration!$A$2:$A$4,Calibration!$C$2:$C$4,E44)</f>
        <v>961.5901355097734</v>
      </c>
      <c r="L44" s="2">
        <f>TREND(Calibration!$A$2:$A$4,Calibration!$D$2:$D$4,G44)</f>
        <v>475.65039345583943</v>
      </c>
    </row>
    <row r="45" spans="1:12" x14ac:dyDescent="0.25">
      <c r="A45">
        <v>212750</v>
      </c>
      <c r="B45">
        <v>14.31700039</v>
      </c>
      <c r="C45">
        <v>0.56599997999999996</v>
      </c>
      <c r="D45">
        <v>875.90399170000001</v>
      </c>
      <c r="E45">
        <v>2.0553998899999999</v>
      </c>
      <c r="F45">
        <v>1171.73596191</v>
      </c>
      <c r="G45">
        <v>1.2528999999999999</v>
      </c>
      <c r="H45">
        <v>1325.35705566</v>
      </c>
      <c r="J45" s="2">
        <f>TREND(Calibration!$A$2:$A$4,Calibration!$B$2:$B$4,C45)</f>
        <v>393.91819097608339</v>
      </c>
      <c r="K45" s="2">
        <f>TREND(Calibration!$A$2:$A$4,Calibration!$C$2:$C$4,E45)</f>
        <v>809.3934416422353</v>
      </c>
      <c r="L45" s="2">
        <f>TREND(Calibration!$A$2:$A$4,Calibration!$D$2:$D$4,G45)</f>
        <v>475.85587696136804</v>
      </c>
    </row>
    <row r="46" spans="1:12" x14ac:dyDescent="0.25">
      <c r="A46">
        <v>217750</v>
      </c>
      <c r="B46">
        <v>14.460000040000001</v>
      </c>
      <c r="C46">
        <v>0.56430000000000002</v>
      </c>
      <c r="D46">
        <v>603.61602783000001</v>
      </c>
      <c r="E46">
        <v>2.4549999200000001</v>
      </c>
      <c r="F46">
        <v>9.9000003020963209E+37</v>
      </c>
      <c r="G46">
        <v>1.26049995</v>
      </c>
      <c r="H46">
        <v>1310.51599121</v>
      </c>
      <c r="J46" s="2">
        <f>TREND(Calibration!$A$2:$A$4,Calibration!$B$2:$B$4,C46)</f>
        <v>392.85996342308096</v>
      </c>
      <c r="K46" s="2">
        <f>TREND(Calibration!$A$2:$A$4,Calibration!$C$2:$C$4,E46)</f>
        <v>970.03206433729099</v>
      </c>
      <c r="L46" s="2">
        <f>TREND(Calibration!$A$2:$A$4,Calibration!$D$2:$D$4,G46)</f>
        <v>478.97945558334277</v>
      </c>
    </row>
    <row r="47" spans="1:12" x14ac:dyDescent="0.25">
      <c r="A47">
        <v>222747</v>
      </c>
      <c r="B47">
        <v>14.458999629999999</v>
      </c>
      <c r="C47">
        <v>0.56870001999999997</v>
      </c>
      <c r="D47">
        <v>588.37402343999997</v>
      </c>
      <c r="E47">
        <v>2.74449992</v>
      </c>
      <c r="F47">
        <v>9.9000003020963209E+37</v>
      </c>
      <c r="G47">
        <v>1.2653000400000001</v>
      </c>
      <c r="H47">
        <v>691.93798828000001</v>
      </c>
      <c r="J47" s="2">
        <f>TREND(Calibration!$A$2:$A$4,Calibration!$B$2:$B$4,C47)</f>
        <v>395.59894999807716</v>
      </c>
      <c r="K47" s="2">
        <f>TREND(Calibration!$A$2:$A$4,Calibration!$C$2:$C$4,E47)</f>
        <v>1086.4106373574646</v>
      </c>
      <c r="L47" s="2">
        <f>TREND(Calibration!$A$2:$A$4,Calibration!$D$2:$D$4,G47)</f>
        <v>480.95229205036617</v>
      </c>
    </row>
    <row r="48" spans="1:12" x14ac:dyDescent="0.25">
      <c r="A48">
        <v>227747</v>
      </c>
      <c r="B48">
        <v>14.208999629999999</v>
      </c>
      <c r="C48">
        <v>0.57300001</v>
      </c>
      <c r="D48">
        <v>1048.2299804700001</v>
      </c>
      <c r="E48">
        <v>2.0288999099999998</v>
      </c>
      <c r="F48">
        <v>1279.5989990200001</v>
      </c>
      <c r="G48">
        <v>1.26800001</v>
      </c>
      <c r="H48">
        <v>9.9000003020963209E+37</v>
      </c>
      <c r="J48" s="2">
        <f>TREND(Calibration!$A$2:$A$4,Calibration!$B$2:$B$4,C48)</f>
        <v>398.2756684863154</v>
      </c>
      <c r="K48" s="2">
        <f>TREND(Calibration!$A$2:$A$4,Calibration!$C$2:$C$4,E48)</f>
        <v>798.74048876671498</v>
      </c>
      <c r="L48" s="2">
        <f>TREND(Calibration!$A$2:$A$4,Calibration!$D$2:$D$4,G48)</f>
        <v>482.06197942620054</v>
      </c>
    </row>
    <row r="49" spans="1:12" x14ac:dyDescent="0.25">
      <c r="A49">
        <v>232747</v>
      </c>
      <c r="B49">
        <v>14.036999700000001</v>
      </c>
      <c r="C49">
        <v>0.57410002000000004</v>
      </c>
      <c r="D49">
        <v>466.01599120999998</v>
      </c>
      <c r="E49">
        <v>3.25810003</v>
      </c>
      <c r="F49">
        <v>9.9000003020963209E+37</v>
      </c>
      <c r="G49">
        <v>1.2706999800000001</v>
      </c>
      <c r="H49">
        <v>1006.8920288100001</v>
      </c>
      <c r="J49" s="2">
        <f>TREND(Calibration!$A$2:$A$4,Calibration!$B$2:$B$4,C49)</f>
        <v>398.96041824253507</v>
      </c>
      <c r="K49" s="2">
        <f>TREND(Calibration!$A$2:$A$4,Calibration!$C$2:$C$4,E49)</f>
        <v>1292.8771240752685</v>
      </c>
      <c r="L49" s="2">
        <f>TREND(Calibration!$A$2:$A$4,Calibration!$D$2:$D$4,G49)</f>
        <v>483.17166680203502</v>
      </c>
    </row>
    <row r="50" spans="1:12" x14ac:dyDescent="0.25">
      <c r="A50">
        <v>237747</v>
      </c>
      <c r="B50">
        <v>13.76500034</v>
      </c>
      <c r="C50">
        <v>0.57139998999999997</v>
      </c>
      <c r="D50">
        <v>1070</v>
      </c>
      <c r="E50">
        <v>3.2953000100000001</v>
      </c>
      <c r="F50">
        <v>9.9000003020963209E+37</v>
      </c>
      <c r="G50">
        <v>1.27289999</v>
      </c>
      <c r="H50">
        <v>9.9000003020963209E+37</v>
      </c>
      <c r="J50" s="2">
        <f>TREND(Calibration!$A$2:$A$4,Calibration!$B$2:$B$4,C50)</f>
        <v>397.27966544548246</v>
      </c>
      <c r="K50" s="2">
        <f>TREND(Calibration!$A$2:$A$4,Calibration!$C$2:$C$4,E50)</f>
        <v>1307.8314611694966</v>
      </c>
      <c r="L50" s="2">
        <f>TREND(Calibration!$A$2:$A$4,Calibration!$D$2:$D$4,G50)</f>
        <v>484.07587067234078</v>
      </c>
    </row>
    <row r="51" spans="1:12" x14ac:dyDescent="0.25">
      <c r="A51">
        <v>242747</v>
      </c>
      <c r="B51">
        <v>13.756999970000001</v>
      </c>
      <c r="C51">
        <v>0.56809997999999995</v>
      </c>
      <c r="D51">
        <v>28.864999770000001</v>
      </c>
      <c r="E51">
        <v>3.1231000400000002</v>
      </c>
      <c r="F51">
        <v>9.9000003020963209E+37</v>
      </c>
      <c r="G51">
        <v>1.2783000499999999</v>
      </c>
      <c r="H51">
        <v>1142.625</v>
      </c>
      <c r="J51" s="2">
        <f>TREND(Calibration!$A$2:$A$4,Calibration!$B$2:$B$4,C51)</f>
        <v>395.22542862670593</v>
      </c>
      <c r="K51" s="2">
        <f>TREND(Calibration!$A$2:$A$4,Calibration!$C$2:$C$4,E51)</f>
        <v>1238.6073272050176</v>
      </c>
      <c r="L51" s="2">
        <f>TREND(Calibration!$A$2:$A$4,Calibration!$D$2:$D$4,G51)</f>
        <v>486.29529474399658</v>
      </c>
    </row>
    <row r="52" spans="1:12" x14ac:dyDescent="0.25">
      <c r="A52">
        <v>247747</v>
      </c>
      <c r="B52">
        <v>13.89000034</v>
      </c>
      <c r="C52">
        <v>0.57349998000000002</v>
      </c>
      <c r="D52">
        <v>489.72601318</v>
      </c>
      <c r="E52">
        <v>3.0901000500000002</v>
      </c>
      <c r="F52">
        <v>9.9000003020963209E+37</v>
      </c>
      <c r="G52">
        <v>1.2793999899999999</v>
      </c>
      <c r="H52">
        <v>9.9000003020963209E+37</v>
      </c>
      <c r="J52" s="2">
        <f>TREND(Calibration!$A$2:$A$4,Calibration!$B$2:$B$4,C52)</f>
        <v>398.58689687116384</v>
      </c>
      <c r="K52" s="2">
        <f>TREND(Calibration!$A$2:$A$4,Calibration!$C$2:$C$4,E52)</f>
        <v>1225.3413798962783</v>
      </c>
      <c r="L52" s="2">
        <f>TREND(Calibration!$A$2:$A$4,Calibration!$D$2:$D$4,G52)</f>
        <v>486.74736996415652</v>
      </c>
    </row>
    <row r="53" spans="1:12" x14ac:dyDescent="0.25">
      <c r="A53">
        <v>252747</v>
      </c>
      <c r="B53">
        <v>14.03299999</v>
      </c>
      <c r="C53">
        <v>0.57410002000000004</v>
      </c>
      <c r="D53">
        <v>368.14199829</v>
      </c>
      <c r="E53">
        <v>2.7644999000000001</v>
      </c>
      <c r="F53">
        <v>9.9000003020963209E+37</v>
      </c>
      <c r="G53">
        <v>1.28149998</v>
      </c>
      <c r="H53">
        <v>9.9000003020963209E+37</v>
      </c>
      <c r="J53" s="2">
        <f>TREND(Calibration!$A$2:$A$4,Calibration!$B$2:$B$4,C53)</f>
        <v>398.96041824253507</v>
      </c>
      <c r="K53" s="2">
        <f>TREND(Calibration!$A$2:$A$4,Calibration!$C$2:$C$4,E53)</f>
        <v>1094.4505998197515</v>
      </c>
      <c r="L53" s="2">
        <f>TREND(Calibration!$A$2:$A$4,Calibration!$D$2:$D$4,G53)</f>
        <v>487.61046562535967</v>
      </c>
    </row>
    <row r="54" spans="1:12" x14ac:dyDescent="0.25">
      <c r="A54">
        <v>257747</v>
      </c>
      <c r="B54">
        <v>14.16300011</v>
      </c>
      <c r="C54">
        <v>0.57410002000000004</v>
      </c>
      <c r="D54">
        <v>661.25</v>
      </c>
      <c r="E54">
        <v>2.4765999299999999</v>
      </c>
      <c r="F54">
        <v>9.9000003020963209E+37</v>
      </c>
      <c r="G54">
        <v>1.2869000399999999</v>
      </c>
      <c r="H54">
        <v>1212.22302246</v>
      </c>
      <c r="J54" s="2">
        <f>TREND(Calibration!$A$2:$A$4,Calibration!$B$2:$B$4,C54)</f>
        <v>398.96041824253507</v>
      </c>
      <c r="K54" s="2">
        <f>TREND(Calibration!$A$2:$A$4,Calibration!$C$2:$C$4,E54)</f>
        <v>978.71523649971402</v>
      </c>
      <c r="L54" s="2">
        <f>TREND(Calibration!$A$2:$A$4,Calibration!$D$2:$D$4,G54)</f>
        <v>489.82988969701546</v>
      </c>
    </row>
    <row r="55" spans="1:12" x14ac:dyDescent="0.25">
      <c r="A55">
        <v>262747</v>
      </c>
      <c r="B55">
        <v>14.288999560000001</v>
      </c>
      <c r="C55">
        <v>0.56599997999999996</v>
      </c>
      <c r="D55">
        <v>522.59301758000004</v>
      </c>
      <c r="E55">
        <v>2.81469989</v>
      </c>
      <c r="F55">
        <v>9.9000003020963209E+37</v>
      </c>
      <c r="G55">
        <v>1.2884999500000001</v>
      </c>
      <c r="H55">
        <v>9.9000003020963209E+37</v>
      </c>
      <c r="J55" s="2">
        <f>TREND(Calibration!$A$2:$A$4,Calibration!$B$2:$B$4,C55)</f>
        <v>393.91819097608339</v>
      </c>
      <c r="K55" s="2">
        <f>TREND(Calibration!$A$2:$A$4,Calibration!$C$2:$C$4,E55)</f>
        <v>1114.6309217604319</v>
      </c>
      <c r="L55" s="2">
        <f>TREND(Calibration!$A$2:$A$4,Calibration!$D$2:$D$4,G55)</f>
        <v>490.48745253270306</v>
      </c>
    </row>
    <row r="56" spans="1:12" x14ac:dyDescent="0.25">
      <c r="A56">
        <v>267747</v>
      </c>
      <c r="B56">
        <v>14.3409996</v>
      </c>
      <c r="C56">
        <v>0.56330000999999996</v>
      </c>
      <c r="D56">
        <v>651.23699951000003</v>
      </c>
      <c r="E56">
        <v>2.5841000099999998</v>
      </c>
      <c r="F56">
        <v>1370.4899902300001</v>
      </c>
      <c r="G56">
        <v>1.2912000400000001</v>
      </c>
      <c r="H56">
        <v>1284.9370117200001</v>
      </c>
      <c r="J56" s="2">
        <f>TREND(Calibration!$A$2:$A$4,Calibration!$B$2:$B$4,C56)</f>
        <v>392.23747552867803</v>
      </c>
      <c r="K56" s="2">
        <f>TREND(Calibration!$A$2:$A$4,Calibration!$C$2:$C$4,E56)</f>
        <v>1021.9301101092287</v>
      </c>
      <c r="L56" s="2">
        <f>TREND(Calibration!$A$2:$A$4,Calibration!$D$2:$D$4,G56)</f>
        <v>491.59718922852448</v>
      </c>
    </row>
    <row r="57" spans="1:12" x14ac:dyDescent="0.25">
      <c r="A57">
        <v>272747</v>
      </c>
      <c r="B57">
        <v>14.38300037</v>
      </c>
      <c r="C57">
        <v>0.56870001999999997</v>
      </c>
      <c r="D57">
        <v>660.15301513999998</v>
      </c>
      <c r="E57">
        <v>4.2107000399999999</v>
      </c>
      <c r="F57">
        <v>9.9000003020963209E+37</v>
      </c>
      <c r="G57">
        <v>1.29069996</v>
      </c>
      <c r="H57">
        <v>9.9000003020963209E+37</v>
      </c>
      <c r="J57" s="2">
        <f>TREND(Calibration!$A$2:$A$4,Calibration!$B$2:$B$4,C57)</f>
        <v>395.59894999807716</v>
      </c>
      <c r="K57" s="2">
        <f>TREND(Calibration!$A$2:$A$4,Calibration!$C$2:$C$4,E57)</f>
        <v>1675.8209231177666</v>
      </c>
      <c r="L57" s="2">
        <f>TREND(Calibration!$A$2:$A$4,Calibration!$D$2:$D$4,G57)</f>
        <v>491.39165640300882</v>
      </c>
    </row>
    <row r="58" spans="1:12" x14ac:dyDescent="0.25">
      <c r="A58">
        <v>277747</v>
      </c>
      <c r="B58">
        <v>14.288999560000001</v>
      </c>
      <c r="C58">
        <v>0.56870001999999997</v>
      </c>
      <c r="D58">
        <v>492.18899535999998</v>
      </c>
      <c r="E58">
        <v>2.25250006</v>
      </c>
      <c r="F58">
        <v>1044.19299316</v>
      </c>
      <c r="G58">
        <v>1.2918000199999999</v>
      </c>
      <c r="H58">
        <v>1352.0469970700001</v>
      </c>
      <c r="J58" s="2">
        <f>TREND(Calibration!$A$2:$A$4,Calibration!$B$2:$B$4,C58)</f>
        <v>395.59894999807716</v>
      </c>
      <c r="K58" s="2">
        <f>TREND(Calibration!$A$2:$A$4,Calibration!$C$2:$C$4,E58)</f>
        <v>888.62741928172989</v>
      </c>
      <c r="L58" s="2">
        <f>TREND(Calibration!$A$2:$A$4,Calibration!$D$2:$D$4,G58)</f>
        <v>491.84378094315571</v>
      </c>
    </row>
    <row r="59" spans="1:12" x14ac:dyDescent="0.25">
      <c r="A59">
        <v>282747</v>
      </c>
      <c r="B59">
        <v>14.18500042</v>
      </c>
      <c r="C59">
        <v>0.57730000999999997</v>
      </c>
      <c r="D59">
        <v>814.16101074000005</v>
      </c>
      <c r="E59">
        <v>1.9424999999999999</v>
      </c>
      <c r="F59">
        <v>766.65399170000001</v>
      </c>
      <c r="G59">
        <v>1.29340005</v>
      </c>
      <c r="H59">
        <v>1245.3649902300001</v>
      </c>
      <c r="J59" s="2">
        <f>TREND(Calibration!$A$2:$A$4,Calibration!$B$2:$B$4,C59)</f>
        <v>400.95239319949479</v>
      </c>
      <c r="K59" s="2">
        <f>TREND(Calibration!$A$2:$A$4,Calibration!$C$2:$C$4,E59)</f>
        <v>764.0078523768309</v>
      </c>
      <c r="L59" s="2">
        <f>TREND(Calibration!$A$2:$A$4,Calibration!$D$2:$D$4,G59)</f>
        <v>492.50139309883025</v>
      </c>
    </row>
    <row r="60" spans="1:12" x14ac:dyDescent="0.25">
      <c r="A60">
        <v>287747</v>
      </c>
      <c r="B60">
        <v>14.114000320000001</v>
      </c>
      <c r="C60">
        <v>0.57300001</v>
      </c>
      <c r="D60">
        <v>1023.45697021</v>
      </c>
      <c r="E60">
        <v>3.1554999399999999</v>
      </c>
      <c r="F60">
        <v>1179.1269531200001</v>
      </c>
      <c r="G60">
        <v>1.3014999599999999</v>
      </c>
      <c r="H60">
        <v>1355.2669677700001</v>
      </c>
      <c r="J60" s="2">
        <f>TREND(Calibration!$A$2:$A$4,Calibration!$B$2:$B$4,C60)</f>
        <v>398.2756684863154</v>
      </c>
      <c r="K60" s="2">
        <f>TREND(Calibration!$A$2:$A$4,Calibration!$C$2:$C$4,E60)</f>
        <v>1251.6320392188215</v>
      </c>
      <c r="L60" s="2">
        <f>TREND(Calibration!$A$2:$A$4,Calibration!$D$2:$D$4,G60)</f>
        <v>495.83045522633347</v>
      </c>
    </row>
    <row r="61" spans="1:12" x14ac:dyDescent="0.25">
      <c r="A61">
        <v>292747</v>
      </c>
      <c r="B61">
        <v>14.07800007</v>
      </c>
      <c r="C61">
        <v>0.57509999999999994</v>
      </c>
      <c r="D61">
        <v>742.48999022999999</v>
      </c>
      <c r="E61">
        <v>1.7206000100000001</v>
      </c>
      <c r="F61">
        <v>631.55798340000001</v>
      </c>
      <c r="G61">
        <v>1.30369997</v>
      </c>
      <c r="H61">
        <v>1036.48400879</v>
      </c>
      <c r="J61" s="2">
        <f>TREND(Calibration!$A$2:$A$4,Calibration!$B$2:$B$4,C61)</f>
        <v>399.58289991199666</v>
      </c>
      <c r="K61" s="2">
        <f>TREND(Calibration!$A$2:$A$4,Calibration!$C$2:$C$4,E61)</f>
        <v>674.804383674272</v>
      </c>
      <c r="L61" s="2">
        <f>TREND(Calibration!$A$2:$A$4,Calibration!$D$2:$D$4,G61)</f>
        <v>496.73465909663935</v>
      </c>
    </row>
    <row r="62" spans="1:12" x14ac:dyDescent="0.25">
      <c r="A62">
        <v>297747</v>
      </c>
      <c r="B62">
        <v>14.17500019</v>
      </c>
      <c r="C62">
        <v>0.57569999000000005</v>
      </c>
      <c r="D62">
        <v>908.39398193</v>
      </c>
      <c r="E62">
        <v>1.67569995</v>
      </c>
      <c r="F62">
        <v>898.74401854999996</v>
      </c>
      <c r="G62">
        <v>1.3042000499999999</v>
      </c>
      <c r="H62">
        <v>1036.4670410199999</v>
      </c>
      <c r="J62" s="2">
        <f>TREND(Calibration!$A$2:$A$4,Calibration!$B$2:$B$4,C62)</f>
        <v>399.95639015866197</v>
      </c>
      <c r="K62" s="2">
        <f>TREND(Calibration!$A$2:$A$4,Calibration!$C$2:$C$4,E62)</f>
        <v>656.75462577679298</v>
      </c>
      <c r="L62" s="2">
        <f>TREND(Calibration!$A$2:$A$4,Calibration!$D$2:$D$4,G62)</f>
        <v>496.9401919221549</v>
      </c>
    </row>
    <row r="63" spans="1:12" x14ac:dyDescent="0.25">
      <c r="A63">
        <v>302747</v>
      </c>
      <c r="B63">
        <v>14.30500031</v>
      </c>
      <c r="C63">
        <v>0.57410002000000004</v>
      </c>
      <c r="D63">
        <v>1078.7790527300001</v>
      </c>
      <c r="E63">
        <v>1.5245000099999999</v>
      </c>
      <c r="F63">
        <v>783.69500731999995</v>
      </c>
      <c r="G63">
        <v>1.3063999399999999</v>
      </c>
      <c r="H63">
        <v>9.9000003020963209E+37</v>
      </c>
      <c r="J63" s="2">
        <f>TREND(Calibration!$A$2:$A$4,Calibration!$B$2:$B$4,C63)</f>
        <v>398.96041824253507</v>
      </c>
      <c r="K63" s="2">
        <f>TREND(Calibration!$A$2:$A$4,Calibration!$C$2:$C$4,E63)</f>
        <v>595.97247289963968</v>
      </c>
      <c r="L63" s="2">
        <f>TREND(Calibration!$A$2:$A$4,Calibration!$D$2:$D$4,G63)</f>
        <v>497.84434647247372</v>
      </c>
    </row>
    <row r="64" spans="1:12" x14ac:dyDescent="0.25">
      <c r="A64">
        <v>307747</v>
      </c>
      <c r="B64">
        <v>14.460000040000001</v>
      </c>
      <c r="C64">
        <v>0.57459998000000001</v>
      </c>
      <c r="D64">
        <v>1200.52697754</v>
      </c>
      <c r="E64">
        <v>1.74810004</v>
      </c>
      <c r="F64">
        <v>908.83697510000002</v>
      </c>
      <c r="G64">
        <v>1.30309999</v>
      </c>
      <c r="H64">
        <v>945.14300536999997</v>
      </c>
      <c r="J64" s="2">
        <f>TREND(Calibration!$A$2:$A$4,Calibration!$B$2:$B$4,C64)</f>
        <v>399.2716404024423</v>
      </c>
      <c r="K64" s="2">
        <f>TREND(Calibration!$A$2:$A$4,Calibration!$C$2:$C$4,E64)</f>
        <v>685.85935517483142</v>
      </c>
      <c r="L64" s="2">
        <f>TREND(Calibration!$A$2:$A$4,Calibration!$D$2:$D$4,G64)</f>
        <v>496.48806738200801</v>
      </c>
    </row>
    <row r="65" spans="1:12" x14ac:dyDescent="0.25">
      <c r="A65">
        <v>312748</v>
      </c>
      <c r="B65">
        <v>14.545000079999999</v>
      </c>
      <c r="C65">
        <v>0.57190001000000001</v>
      </c>
      <c r="D65">
        <v>1081.60900879</v>
      </c>
      <c r="E65">
        <v>2.7056000199999999</v>
      </c>
      <c r="F65">
        <v>9.9000003020963209E+37</v>
      </c>
      <c r="G65">
        <v>1.30910003</v>
      </c>
      <c r="H65">
        <v>983.62298583999996</v>
      </c>
      <c r="J65" s="2">
        <f>TREND(Calibration!$A$2:$A$4,Calibration!$B$2:$B$4,C65)</f>
        <v>397.59092495503694</v>
      </c>
      <c r="K65" s="2">
        <f>TREND(Calibration!$A$2:$A$4,Calibration!$C$2:$C$4,E65)</f>
        <v>1070.7729349304268</v>
      </c>
      <c r="L65" s="2">
        <f>TREND(Calibration!$A$2:$A$4,Calibration!$D$2:$D$4,G65)</f>
        <v>498.95408316829514</v>
      </c>
    </row>
    <row r="66" spans="1:12" x14ac:dyDescent="0.25">
      <c r="A66">
        <v>317747</v>
      </c>
      <c r="B66">
        <v>14.51200008</v>
      </c>
      <c r="C66">
        <v>0.57620000999999998</v>
      </c>
      <c r="D66">
        <v>1037.8270263700001</v>
      </c>
      <c r="E66">
        <v>3.11170006</v>
      </c>
      <c r="F66">
        <v>9.9000003020963209E+37</v>
      </c>
      <c r="G66">
        <v>1.31120002</v>
      </c>
      <c r="H66">
        <v>9.9000003020963209E+37</v>
      </c>
      <c r="J66" s="2">
        <f>TREND(Calibration!$A$2:$A$4,Calibration!$B$2:$B$4,C66)</f>
        <v>400.26764966821634</v>
      </c>
      <c r="K66" s="2">
        <f>TREND(Calibration!$A$2:$A$4,Calibration!$C$2:$C$4,E66)</f>
        <v>1234.0245520587011</v>
      </c>
      <c r="L66" s="2">
        <f>TREND(Calibration!$A$2:$A$4,Calibration!$D$2:$D$4,G66)</f>
        <v>499.81717882949829</v>
      </c>
    </row>
    <row r="67" spans="1:12" x14ac:dyDescent="0.25">
      <c r="A67">
        <v>322747</v>
      </c>
      <c r="B67">
        <v>14.32499981</v>
      </c>
      <c r="C67">
        <v>0.57779997999999999</v>
      </c>
      <c r="D67">
        <v>1100.0469970700001</v>
      </c>
      <c r="E67">
        <v>5.0104999499999998</v>
      </c>
      <c r="F67">
        <v>9.9000003020963209E+37</v>
      </c>
      <c r="G67">
        <v>1.31449997</v>
      </c>
      <c r="H67">
        <v>1040.68395996</v>
      </c>
      <c r="J67" s="2">
        <f>TREND(Calibration!$A$2:$A$4,Calibration!$B$2:$B$4,C67)</f>
        <v>401.26362158434324</v>
      </c>
      <c r="K67" s="2">
        <f>TREND(Calibration!$A$2:$A$4,Calibration!$C$2:$C$4,E67)</f>
        <v>1997.3393073231666</v>
      </c>
      <c r="L67" s="2">
        <f>TREND(Calibration!$A$2:$A$4,Calibration!$D$2:$D$4,G67)</f>
        <v>501.17345791996399</v>
      </c>
    </row>
    <row r="68" spans="1:12" x14ac:dyDescent="0.25">
      <c r="A68">
        <v>327747</v>
      </c>
      <c r="B68">
        <v>14.12300014</v>
      </c>
      <c r="C68">
        <v>0.58109999000000001</v>
      </c>
      <c r="D68">
        <v>1101.4739990200001</v>
      </c>
      <c r="E68">
        <v>4.8678998900000003</v>
      </c>
      <c r="F68">
        <v>9.9000003020963209E+37</v>
      </c>
      <c r="G68">
        <v>1.32579994</v>
      </c>
      <c r="H68">
        <v>998.84100341999999</v>
      </c>
      <c r="J68" s="2">
        <f>TREND(Calibration!$A$2:$A$4,Calibration!$B$2:$B$4,C68)</f>
        <v>403.31785840311983</v>
      </c>
      <c r="K68" s="2">
        <f>TREND(Calibration!$A$2:$A$4,Calibration!$C$2:$C$4,E68)</f>
        <v>1940.0142935221611</v>
      </c>
      <c r="L68" s="2">
        <f>TREND(Calibration!$A$2:$A$4,Calibration!$D$2:$D$4,G68)</f>
        <v>505.8177443588163</v>
      </c>
    </row>
    <row r="69" spans="1:12" x14ac:dyDescent="0.25">
      <c r="A69">
        <v>332750</v>
      </c>
      <c r="B69">
        <v>14.00599957</v>
      </c>
      <c r="C69">
        <v>0.57569999000000005</v>
      </c>
      <c r="D69">
        <v>9.9000003020963209E+37</v>
      </c>
      <c r="E69">
        <v>4.7231998400000004</v>
      </c>
      <c r="F69">
        <v>9.9000003020963209E+37</v>
      </c>
      <c r="G69">
        <v>1.3344000600000001</v>
      </c>
      <c r="H69">
        <v>9.9000003020963209E+37</v>
      </c>
      <c r="J69" s="2">
        <f>TREND(Calibration!$A$2:$A$4,Calibration!$B$2:$B$4,C69)</f>
        <v>399.95639015866197</v>
      </c>
      <c r="K69" s="2">
        <f>TREND(Calibration!$A$2:$A$4,Calibration!$C$2:$C$4,E69)</f>
        <v>1881.8450868384036</v>
      </c>
      <c r="L69" s="2">
        <f>TREND(Calibration!$A$2:$A$4,Calibration!$D$2:$D$4,G69)</f>
        <v>509.35239274182106</v>
      </c>
    </row>
    <row r="70" spans="1:12" x14ac:dyDescent="0.25">
      <c r="A70">
        <v>337751</v>
      </c>
      <c r="B70">
        <v>14.05500031</v>
      </c>
      <c r="C70">
        <v>0.57139998999999997</v>
      </c>
      <c r="D70">
        <v>729.68499756000006</v>
      </c>
      <c r="E70">
        <v>2.8211998899999999</v>
      </c>
      <c r="F70">
        <v>9.9000003020963209E+37</v>
      </c>
      <c r="G70">
        <v>1.33280003</v>
      </c>
      <c r="H70">
        <v>1042.02404785</v>
      </c>
      <c r="J70" s="2">
        <f>TREND(Calibration!$A$2:$A$4,Calibration!$B$2:$B$4,C70)</f>
        <v>397.27966544548246</v>
      </c>
      <c r="K70" s="2">
        <f>TREND(Calibration!$A$2:$A$4,Calibration!$C$2:$C$4,E70)</f>
        <v>1117.2439121736654</v>
      </c>
      <c r="L70" s="2">
        <f>TREND(Calibration!$A$2:$A$4,Calibration!$D$2:$D$4,G70)</f>
        <v>508.69478058614652</v>
      </c>
    </row>
    <row r="71" spans="1:12" x14ac:dyDescent="0.25">
      <c r="A71">
        <v>342750</v>
      </c>
      <c r="B71">
        <v>14.17199993</v>
      </c>
      <c r="C71">
        <v>0.56699997000000002</v>
      </c>
      <c r="D71">
        <v>772.53302001999998</v>
      </c>
      <c r="E71">
        <v>2.0694000699999999</v>
      </c>
      <c r="F71">
        <v>985.59497069999998</v>
      </c>
      <c r="G71">
        <v>1.3344000600000001</v>
      </c>
      <c r="H71">
        <v>9.9000003020963209E+37</v>
      </c>
      <c r="J71" s="2">
        <f>TREND(Calibration!$A$2:$A$4,Calibration!$B$2:$B$4,C71)</f>
        <v>394.54067887048632</v>
      </c>
      <c r="K71" s="2">
        <f>TREND(Calibration!$A$2:$A$4,Calibration!$C$2:$C$4,E71)</f>
        <v>815.02149335354989</v>
      </c>
      <c r="L71" s="2">
        <f>TREND(Calibration!$A$2:$A$4,Calibration!$D$2:$D$4,G71)</f>
        <v>509.35239274182106</v>
      </c>
    </row>
    <row r="72" spans="1:12" x14ac:dyDescent="0.25">
      <c r="A72">
        <v>347747</v>
      </c>
      <c r="B72">
        <v>14.33100033</v>
      </c>
      <c r="C72">
        <v>0.57080001000000002</v>
      </c>
      <c r="D72">
        <v>691.96301270000004</v>
      </c>
      <c r="E72">
        <v>2.1791000399999998</v>
      </c>
      <c r="F72">
        <v>1365.72302246</v>
      </c>
      <c r="G72">
        <v>1.3354999999999999</v>
      </c>
      <c r="H72">
        <v>869.32501220999995</v>
      </c>
      <c r="J72" s="2">
        <f>TREND(Calibration!$A$2:$A$4,Calibration!$B$2:$B$4,C72)</f>
        <v>396.90618142375848</v>
      </c>
      <c r="K72" s="2">
        <f>TREND(Calibration!$A$2:$A$4,Calibration!$C$2:$C$4,E72)</f>
        <v>859.12071949847518</v>
      </c>
      <c r="L72" s="2">
        <f>TREND(Calibration!$A$2:$A$4,Calibration!$D$2:$D$4,G72)</f>
        <v>509.80446796198089</v>
      </c>
    </row>
    <row r="73" spans="1:12" x14ac:dyDescent="0.25">
      <c r="A73">
        <v>352750</v>
      </c>
      <c r="B73">
        <v>14.444000239999999</v>
      </c>
      <c r="C73">
        <v>0.57349998000000002</v>
      </c>
      <c r="D73">
        <v>898.05297852000001</v>
      </c>
      <c r="E73">
        <v>2.51279998</v>
      </c>
      <c r="F73">
        <v>9.9000003020963209E+37</v>
      </c>
      <c r="G73">
        <v>1.3436000299999999</v>
      </c>
      <c r="H73">
        <v>1211.9389648399999</v>
      </c>
      <c r="J73" s="2">
        <f>TREND(Calibration!$A$2:$A$4,Calibration!$B$2:$B$4,C73)</f>
        <v>398.58689687116384</v>
      </c>
      <c r="K73" s="2">
        <f>TREND(Calibration!$A$2:$A$4,Calibration!$C$2:$C$4,E73)</f>
        <v>993.26760320872597</v>
      </c>
      <c r="L73" s="2">
        <f>TREND(Calibration!$A$2:$A$4,Calibration!$D$2:$D$4,G73)</f>
        <v>513.13357940947117</v>
      </c>
    </row>
    <row r="74" spans="1:12" x14ac:dyDescent="0.25">
      <c r="A74">
        <v>357751</v>
      </c>
      <c r="B74">
        <v>14.4829998</v>
      </c>
      <c r="C74">
        <v>0.57190001000000001</v>
      </c>
      <c r="D74">
        <v>9.9000003020963209E+37</v>
      </c>
      <c r="E74">
        <v>1.6099000000000001</v>
      </c>
      <c r="F74">
        <v>684.82598876999998</v>
      </c>
      <c r="G74">
        <v>1.3451999400000001</v>
      </c>
      <c r="H74">
        <v>9.9000003020963209E+37</v>
      </c>
      <c r="J74" s="2">
        <f>TREND(Calibration!$A$2:$A$4,Calibration!$B$2:$B$4,C74)</f>
        <v>397.59092495503694</v>
      </c>
      <c r="K74" s="2">
        <f>TREND(Calibration!$A$2:$A$4,Calibration!$C$2:$C$4,E74)</f>
        <v>630.30314292429296</v>
      </c>
      <c r="L74" s="2">
        <f>TREND(Calibration!$A$2:$A$4,Calibration!$D$2:$D$4,G74)</f>
        <v>513.79114224515877</v>
      </c>
    </row>
    <row r="75" spans="1:12" x14ac:dyDescent="0.25">
      <c r="A75">
        <v>362751</v>
      </c>
      <c r="B75">
        <v>14.4829998</v>
      </c>
      <c r="C75">
        <v>0.57139998999999997</v>
      </c>
      <c r="D75">
        <v>612.57897949000005</v>
      </c>
      <c r="E75">
        <v>1.4943000099999999</v>
      </c>
      <c r="F75">
        <v>1083.89904785</v>
      </c>
      <c r="G75">
        <v>1.3446999799999999</v>
      </c>
      <c r="H75">
        <v>920.61602783000001</v>
      </c>
      <c r="J75" s="2">
        <f>TREND(Calibration!$A$2:$A$4,Calibration!$B$2:$B$4,C75)</f>
        <v>397.27966544548246</v>
      </c>
      <c r="K75" s="2">
        <f>TREND(Calibration!$A$2:$A$4,Calibration!$C$2:$C$4,E75)</f>
        <v>583.83211744123116</v>
      </c>
      <c r="L75" s="2">
        <f>TREND(Calibration!$A$2:$A$4,Calibration!$D$2:$D$4,G75)</f>
        <v>513.58565873963005</v>
      </c>
    </row>
    <row r="76" spans="1:12" x14ac:dyDescent="0.25">
      <c r="A76">
        <v>367748</v>
      </c>
      <c r="B76">
        <v>14.352999690000001</v>
      </c>
      <c r="C76">
        <v>0.57029998000000004</v>
      </c>
      <c r="D76">
        <v>830.64801024999997</v>
      </c>
      <c r="E76">
        <v>1.82529998</v>
      </c>
      <c r="F76">
        <v>9.9000003020963209E+37</v>
      </c>
      <c r="G76">
        <v>1.3446999799999999</v>
      </c>
      <c r="H76">
        <v>1007.21099854</v>
      </c>
      <c r="J76" s="2">
        <f>TREND(Calibration!$A$2:$A$4,Calibration!$B$2:$B$4,C76)</f>
        <v>396.5949156892629</v>
      </c>
      <c r="K76" s="2">
        <f>TREND(Calibration!$A$2:$A$4,Calibration!$C$2:$C$4,E76)</f>
        <v>716.89361719363296</v>
      </c>
      <c r="L76" s="2">
        <f>TREND(Calibration!$A$2:$A$4,Calibration!$D$2:$D$4,G76)</f>
        <v>513.58565873963005</v>
      </c>
    </row>
    <row r="77" spans="1:12" x14ac:dyDescent="0.25">
      <c r="A77">
        <v>372751</v>
      </c>
      <c r="B77">
        <v>14.13899994</v>
      </c>
      <c r="C77">
        <v>0.57239996999999998</v>
      </c>
      <c r="D77">
        <v>1087.3010253899999</v>
      </c>
      <c r="E77">
        <v>3.6317999400000001</v>
      </c>
      <c r="F77">
        <v>9.9000003020963209E+37</v>
      </c>
      <c r="G77">
        <v>1.3495999599999999</v>
      </c>
      <c r="H77">
        <v>1016.94598389</v>
      </c>
      <c r="J77" s="2">
        <f>TREND(Calibration!$A$2:$A$4,Calibration!$B$2:$B$4,C77)</f>
        <v>397.90214711494417</v>
      </c>
      <c r="K77" s="2">
        <f>TREND(Calibration!$A$2:$A$4,Calibration!$C$2:$C$4,E77)</f>
        <v>1443.103936730078</v>
      </c>
      <c r="L77" s="2">
        <f>TREND(Calibration!$A$2:$A$4,Calibration!$D$2:$D$4,G77)</f>
        <v>515.5995499857703</v>
      </c>
    </row>
    <row r="78" spans="1:12" x14ac:dyDescent="0.25">
      <c r="A78">
        <v>377751</v>
      </c>
      <c r="B78">
        <v>13.93500042</v>
      </c>
      <c r="C78">
        <v>0.57950002</v>
      </c>
      <c r="D78">
        <v>951.94702147999999</v>
      </c>
      <c r="E78">
        <v>2.95889997</v>
      </c>
      <c r="F78">
        <v>9.9000003020963209E+37</v>
      </c>
      <c r="G78">
        <v>1.3528000099999999</v>
      </c>
      <c r="H78">
        <v>951.97198486000002</v>
      </c>
      <c r="J78" s="2">
        <f>TREND(Calibration!$A$2:$A$4,Calibration!$B$2:$B$4,C78)</f>
        <v>402.32188648699292</v>
      </c>
      <c r="K78" s="2">
        <f>TREND(Calibration!$A$2:$A$4,Calibration!$C$2:$C$4,E78)</f>
        <v>1172.5991412415885</v>
      </c>
      <c r="L78" s="2">
        <f>TREND(Calibration!$A$2:$A$4,Calibration!$D$2:$D$4,G78)</f>
        <v>516.91477018712033</v>
      </c>
    </row>
    <row r="79" spans="1:12" x14ac:dyDescent="0.25">
      <c r="A79">
        <v>382751</v>
      </c>
      <c r="B79">
        <v>13.88899994</v>
      </c>
      <c r="C79">
        <v>0.57300001</v>
      </c>
      <c r="D79">
        <v>9.9000003020963209E+37</v>
      </c>
      <c r="E79">
        <v>2.89299989</v>
      </c>
      <c r="F79">
        <v>1099.4250488299999</v>
      </c>
      <c r="G79">
        <v>1.3532999800000001</v>
      </c>
      <c r="H79">
        <v>9.9000003020963209E+37</v>
      </c>
      <c r="J79" s="2">
        <f>TREND(Calibration!$A$2:$A$4,Calibration!$B$2:$B$4,C79)</f>
        <v>398.2756684863154</v>
      </c>
      <c r="K79" s="2">
        <f>TREND(Calibration!$A$2:$A$4,Calibration!$C$2:$C$4,E79)</f>
        <v>1146.1074062767689</v>
      </c>
      <c r="L79" s="2">
        <f>TREND(Calibration!$A$2:$A$4,Calibration!$D$2:$D$4,G79)</f>
        <v>517.12025780264798</v>
      </c>
    </row>
    <row r="80" spans="1:12" x14ac:dyDescent="0.25">
      <c r="A80">
        <v>387752</v>
      </c>
      <c r="B80">
        <v>14.067999840000001</v>
      </c>
      <c r="C80">
        <v>0.57620000999999998</v>
      </c>
      <c r="D80">
        <v>681.59301758000004</v>
      </c>
      <c r="E80">
        <v>3.78509998</v>
      </c>
      <c r="F80">
        <v>9.9000003020963209E+37</v>
      </c>
      <c r="G80">
        <v>1.3581999499999999</v>
      </c>
      <c r="H80">
        <v>964.30902100000003</v>
      </c>
      <c r="J80" s="2">
        <f>TREND(Calibration!$A$2:$A$4,Calibration!$B$2:$B$4,C80)</f>
        <v>400.26764966821634</v>
      </c>
      <c r="K80" s="2">
        <f>TREND(Calibration!$A$2:$A$4,Calibration!$C$2:$C$4,E80)</f>
        <v>1504.7303267098209</v>
      </c>
      <c r="L80" s="2">
        <f>TREND(Calibration!$A$2:$A$4,Calibration!$D$2:$D$4,G80)</f>
        <v>519.13414493878918</v>
      </c>
    </row>
    <row r="81" spans="1:12" x14ac:dyDescent="0.25">
      <c r="A81">
        <v>392751</v>
      </c>
      <c r="B81">
        <v>14.25899982</v>
      </c>
      <c r="C81">
        <v>0.57459998000000001</v>
      </c>
      <c r="D81">
        <v>750.24401854999996</v>
      </c>
      <c r="E81">
        <v>4.0373001100000003</v>
      </c>
      <c r="F81">
        <v>9.9000003020963209E+37</v>
      </c>
      <c r="G81">
        <v>1.35870004</v>
      </c>
      <c r="H81">
        <v>934.22100829999999</v>
      </c>
      <c r="J81" s="2">
        <f>TREND(Calibration!$A$2:$A$4,Calibration!$B$2:$B$4,C81)</f>
        <v>399.2716404024423</v>
      </c>
      <c r="K81" s="2">
        <f>TREND(Calibration!$A$2:$A$4,Calibration!$C$2:$C$4,E81)</f>
        <v>1606.1144070030932</v>
      </c>
      <c r="L81" s="2">
        <f>TREND(Calibration!$A$2:$A$4,Calibration!$D$2:$D$4,G81)</f>
        <v>519.33968187430378</v>
      </c>
    </row>
    <row r="82" spans="1:12" x14ac:dyDescent="0.25">
      <c r="A82">
        <v>397751</v>
      </c>
      <c r="B82">
        <v>14.3920002</v>
      </c>
      <c r="C82">
        <v>0.56599997999999996</v>
      </c>
      <c r="D82">
        <v>1364.8120117200001</v>
      </c>
      <c r="E82">
        <v>4.0858998299999998</v>
      </c>
      <c r="F82">
        <v>9.9000003020963209E+37</v>
      </c>
      <c r="G82">
        <v>1.3667999500000001</v>
      </c>
      <c r="H82">
        <v>9.9000003020963209E+37</v>
      </c>
      <c r="J82" s="2">
        <f>TREND(Calibration!$A$2:$A$4,Calibration!$B$2:$B$4,C82)</f>
        <v>393.91819097608339</v>
      </c>
      <c r="K82" s="2">
        <f>TREND(Calibration!$A$2:$A$4,Calibration!$C$2:$C$4,E82)</f>
        <v>1625.6514227639909</v>
      </c>
      <c r="L82" s="2">
        <f>TREND(Calibration!$A$2:$A$4,Calibration!$D$2:$D$4,G82)</f>
        <v>522.66874400180711</v>
      </c>
    </row>
    <row r="83" spans="1:12" x14ac:dyDescent="0.25">
      <c r="A83">
        <v>402751</v>
      </c>
      <c r="B83">
        <v>14.50899982</v>
      </c>
      <c r="C83">
        <v>0.57410002000000004</v>
      </c>
      <c r="D83">
        <v>1029.4489746100001</v>
      </c>
      <c r="E83">
        <v>3.6252999300000002</v>
      </c>
      <c r="F83">
        <v>9.9000003020963209E+37</v>
      </c>
      <c r="G83">
        <v>1.37220001</v>
      </c>
      <c r="H83">
        <v>919.29602050999995</v>
      </c>
      <c r="J83" s="2">
        <f>TREND(Calibration!$A$2:$A$4,Calibration!$B$2:$B$4,C83)</f>
        <v>398.96041824253507</v>
      </c>
      <c r="K83" s="2">
        <f>TREND(Calibration!$A$2:$A$4,Calibration!$C$2:$C$4,E83)</f>
        <v>1440.4909422968592</v>
      </c>
      <c r="L83" s="2">
        <f>TREND(Calibration!$A$2:$A$4,Calibration!$D$2:$D$4,G83)</f>
        <v>524.88816807346291</v>
      </c>
    </row>
    <row r="84" spans="1:12" x14ac:dyDescent="0.25">
      <c r="A84">
        <v>407751</v>
      </c>
      <c r="B84">
        <v>14.56099987</v>
      </c>
      <c r="C84">
        <v>0.56870001999999997</v>
      </c>
      <c r="D84">
        <v>1288.0460205100001</v>
      </c>
      <c r="E84">
        <v>2.5673999799999998</v>
      </c>
      <c r="F84">
        <v>1137.75598145</v>
      </c>
      <c r="G84">
        <v>1.3744000199999999</v>
      </c>
      <c r="H84">
        <v>1179.8659668</v>
      </c>
      <c r="J84" s="2">
        <f>TREND(Calibration!$A$2:$A$4,Calibration!$B$2:$B$4,C84)</f>
        <v>395.59894999807716</v>
      </c>
      <c r="K84" s="2">
        <f>TREND(Calibration!$A$2:$A$4,Calibration!$C$2:$C$4,E84)</f>
        <v>1015.2167226798881</v>
      </c>
      <c r="L84" s="2">
        <f>TREND(Calibration!$A$2:$A$4,Calibration!$D$2:$D$4,G84)</f>
        <v>525.79237194376867</v>
      </c>
    </row>
    <row r="85" spans="1:12" x14ac:dyDescent="0.25">
      <c r="A85">
        <v>412751</v>
      </c>
      <c r="B85">
        <v>14.519000050000001</v>
      </c>
      <c r="C85">
        <v>0.57029998000000004</v>
      </c>
      <c r="D85">
        <v>1165.1600341799999</v>
      </c>
      <c r="E85">
        <v>3.7241001100000002</v>
      </c>
      <c r="F85">
        <v>9.9000003020963209E+37</v>
      </c>
      <c r="G85">
        <v>1.3705999900000001</v>
      </c>
      <c r="H85">
        <v>1021.09997559</v>
      </c>
      <c r="J85" s="2">
        <f>TREND(Calibration!$A$2:$A$4,Calibration!$B$2:$B$4,C85)</f>
        <v>396.5949156892629</v>
      </c>
      <c r="K85" s="2">
        <f>TREND(Calibration!$A$2:$A$4,Calibration!$C$2:$C$4,E85)</f>
        <v>1480.2084689377446</v>
      </c>
      <c r="L85" s="2">
        <f>TREND(Calibration!$A$2:$A$4,Calibration!$D$2:$D$4,G85)</f>
        <v>524.23056002778731</v>
      </c>
    </row>
    <row r="86" spans="1:12" x14ac:dyDescent="0.25">
      <c r="A86">
        <v>417752</v>
      </c>
      <c r="B86">
        <v>14.35700035</v>
      </c>
      <c r="C86">
        <v>0.56599997999999996</v>
      </c>
      <c r="D86">
        <v>9.9000003020963209E+37</v>
      </c>
      <c r="E86">
        <v>3.6345000299999999</v>
      </c>
      <c r="F86">
        <v>1346.5689697299999</v>
      </c>
      <c r="G86">
        <v>1.3667999500000001</v>
      </c>
      <c r="H86">
        <v>993.30102538999995</v>
      </c>
      <c r="J86" s="2">
        <f>TREND(Calibration!$A$2:$A$4,Calibration!$B$2:$B$4,C86)</f>
        <v>393.91819097608339</v>
      </c>
      <c r="K86" s="2">
        <f>TREND(Calibration!$A$2:$A$4,Calibration!$C$2:$C$4,E86)</f>
        <v>1444.1893689277499</v>
      </c>
      <c r="L86" s="2">
        <f>TREND(Calibration!$A$2:$A$4,Calibration!$D$2:$D$4,G86)</f>
        <v>522.66874400180711</v>
      </c>
    </row>
    <row r="87" spans="1:12" x14ac:dyDescent="0.25">
      <c r="A87">
        <v>422750</v>
      </c>
      <c r="B87">
        <v>14.20400047</v>
      </c>
      <c r="C87">
        <v>0.55949998000000001</v>
      </c>
      <c r="D87">
        <v>1042.04296875</v>
      </c>
      <c r="E87">
        <v>3.4962000799999999</v>
      </c>
      <c r="F87">
        <v>9.9000003020963209E+37</v>
      </c>
      <c r="G87">
        <v>1.3679000100000001</v>
      </c>
      <c r="H87">
        <v>1193.1269531200001</v>
      </c>
      <c r="J87" s="2">
        <f>TREND(Calibration!$A$2:$A$4,Calibration!$B$2:$B$4,C87)</f>
        <v>389.87197920034708</v>
      </c>
      <c r="K87" s="2">
        <f>TREND(Calibration!$A$2:$A$4,Calibration!$C$2:$C$4,E87)</f>
        <v>1388.5929930045672</v>
      </c>
      <c r="L87" s="2">
        <f>TREND(Calibration!$A$2:$A$4,Calibration!$D$2:$D$4,G87)</f>
        <v>523.120868541954</v>
      </c>
    </row>
    <row r="88" spans="1:12" x14ac:dyDescent="0.25">
      <c r="A88">
        <v>427751</v>
      </c>
      <c r="B88">
        <v>14.01299953</v>
      </c>
      <c r="C88">
        <v>0.56379997999999998</v>
      </c>
      <c r="D88">
        <v>1140.44104004</v>
      </c>
      <c r="E88">
        <v>2.8417000799999999</v>
      </c>
      <c r="F88">
        <v>958.60498046999999</v>
      </c>
      <c r="G88">
        <v>1.3705999900000001</v>
      </c>
      <c r="H88">
        <v>1133.25</v>
      </c>
      <c r="J88" s="2">
        <f>TREND(Calibration!$A$2:$A$4,Calibration!$B$2:$B$4,C88)</f>
        <v>392.54870391352654</v>
      </c>
      <c r="K88" s="2">
        <f>TREND(Calibration!$A$2:$A$4,Calibration!$C$2:$C$4,E88)</f>
        <v>1125.4849583181988</v>
      </c>
      <c r="L88" s="2">
        <f>TREND(Calibration!$A$2:$A$4,Calibration!$D$2:$D$4,G88)</f>
        <v>524.23056002778731</v>
      </c>
    </row>
    <row r="89" spans="1:12" x14ac:dyDescent="0.25">
      <c r="A89">
        <v>432751</v>
      </c>
      <c r="B89">
        <v>14.010000229999999</v>
      </c>
      <c r="C89">
        <v>0.55839998000000002</v>
      </c>
      <c r="D89">
        <v>1222.7700195299999</v>
      </c>
      <c r="E89">
        <v>4.20370007</v>
      </c>
      <c r="F89">
        <v>9.9000003020963209E+37</v>
      </c>
      <c r="G89">
        <v>1.3766000300000001</v>
      </c>
      <c r="H89">
        <v>1292.69299316</v>
      </c>
      <c r="J89" s="2">
        <f>TREND(Calibration!$A$2:$A$4,Calibration!$B$2:$B$4,C89)</f>
        <v>389.18723566906868</v>
      </c>
      <c r="K89" s="2">
        <f>TREND(Calibration!$A$2:$A$4,Calibration!$C$2:$C$4,E89)</f>
        <v>1673.0069455019323</v>
      </c>
      <c r="L89" s="2">
        <f>TREND(Calibration!$A$2:$A$4,Calibration!$D$2:$D$4,G89)</f>
        <v>526.69657581407444</v>
      </c>
    </row>
    <row r="90" spans="1:12" x14ac:dyDescent="0.25">
      <c r="A90">
        <v>437750</v>
      </c>
      <c r="B90">
        <v>14.13899994</v>
      </c>
      <c r="C90">
        <v>0.56699997000000002</v>
      </c>
      <c r="D90">
        <v>731.34698486000002</v>
      </c>
      <c r="E90">
        <v>3.2035000299999998</v>
      </c>
      <c r="F90">
        <v>9.9000003020963209E+37</v>
      </c>
      <c r="G90">
        <v>1.3787000199999999</v>
      </c>
      <c r="H90">
        <v>1010.85198975</v>
      </c>
      <c r="J90" s="2">
        <f>TREND(Calibration!$A$2:$A$4,Calibration!$B$2:$B$4,C90)</f>
        <v>394.54067887048632</v>
      </c>
      <c r="K90" s="2">
        <f>TREND(Calibration!$A$2:$A$4,Calibration!$C$2:$C$4,E90)</f>
        <v>1270.9280046041063</v>
      </c>
      <c r="L90" s="2">
        <f>TREND(Calibration!$A$2:$A$4,Calibration!$D$2:$D$4,G90)</f>
        <v>527.55967147527758</v>
      </c>
    </row>
    <row r="91" spans="1:12" x14ac:dyDescent="0.25">
      <c r="A91">
        <v>442752</v>
      </c>
      <c r="B91">
        <v>14.31400013</v>
      </c>
      <c r="C91">
        <v>0.56220000999999997</v>
      </c>
      <c r="D91">
        <v>1188.9379882799999</v>
      </c>
      <c r="E91">
        <v>5.0040001900000002</v>
      </c>
      <c r="F91">
        <v>9.9000003020963209E+37</v>
      </c>
      <c r="G91">
        <v>1.3840999599999999</v>
      </c>
      <c r="H91">
        <v>9.9000003020963209E+37</v>
      </c>
      <c r="J91" s="2">
        <f>TREND(Calibration!$A$2:$A$4,Calibration!$B$2:$B$4,C91)</f>
        <v>391.55273199739963</v>
      </c>
      <c r="K91" s="2">
        <f>TREND(Calibration!$A$2:$A$4,Calibration!$C$2:$C$4,E91)</f>
        <v>1994.7264133895792</v>
      </c>
      <c r="L91" s="2">
        <f>TREND(Calibration!$A$2:$A$4,Calibration!$D$2:$D$4,G91)</f>
        <v>529.77904622694643</v>
      </c>
    </row>
    <row r="92" spans="1:12" x14ac:dyDescent="0.25">
      <c r="A92">
        <v>447751</v>
      </c>
      <c r="B92">
        <v>14.43799973</v>
      </c>
      <c r="C92">
        <v>0.56650001000000005</v>
      </c>
      <c r="D92">
        <v>474.80599976000002</v>
      </c>
      <c r="E92">
        <v>3.9449999299999998</v>
      </c>
      <c r="F92">
        <v>9.9000003020963209E+37</v>
      </c>
      <c r="G92">
        <v>1.3840999599999999</v>
      </c>
      <c r="H92">
        <v>9.9000003020963209E+37</v>
      </c>
      <c r="J92" s="2">
        <f>TREND(Calibration!$A$2:$A$4,Calibration!$B$2:$B$4,C92)</f>
        <v>394.22945671057909</v>
      </c>
      <c r="K92" s="2">
        <f>TREND(Calibration!$A$2:$A$4,Calibration!$C$2:$C$4,E92)</f>
        <v>1569.0098707754412</v>
      </c>
      <c r="L92" s="2">
        <f>TREND(Calibration!$A$2:$A$4,Calibration!$D$2:$D$4,G92)</f>
        <v>529.77904622694643</v>
      </c>
    </row>
    <row r="93" spans="1:12" x14ac:dyDescent="0.25">
      <c r="A93">
        <v>452751</v>
      </c>
      <c r="B93">
        <v>14.550999640000001</v>
      </c>
      <c r="C93">
        <v>0.56699997000000002</v>
      </c>
      <c r="D93">
        <v>774.32897949000005</v>
      </c>
      <c r="E93">
        <v>2.9821000099999999</v>
      </c>
      <c r="F93">
        <v>1349.76501465</v>
      </c>
      <c r="G93">
        <v>1.38250005</v>
      </c>
      <c r="H93">
        <v>9.9000003020963209E+37</v>
      </c>
      <c r="J93" s="2">
        <f>TREND(Calibration!$A$2:$A$4,Calibration!$B$2:$B$4,C93)</f>
        <v>394.54067887048632</v>
      </c>
      <c r="K93" s="2">
        <f>TREND(Calibration!$A$2:$A$4,Calibration!$C$2:$C$4,E93)</f>
        <v>1181.9255231041479</v>
      </c>
      <c r="L93" s="2">
        <f>TREND(Calibration!$A$2:$A$4,Calibration!$D$2:$D$4,G93)</f>
        <v>529.12148339125895</v>
      </c>
    </row>
    <row r="94" spans="1:12" x14ac:dyDescent="0.25">
      <c r="A94">
        <v>457751</v>
      </c>
      <c r="B94">
        <v>14.550999640000001</v>
      </c>
      <c r="C94">
        <v>0.56760001000000004</v>
      </c>
      <c r="D94">
        <v>537.40698241999996</v>
      </c>
      <c r="E94">
        <v>2.9988000399999999</v>
      </c>
      <c r="F94">
        <v>9.9000003020963209E+37</v>
      </c>
      <c r="G94">
        <v>1.3921999899999999</v>
      </c>
      <c r="H94">
        <v>9.9000003020963209E+37</v>
      </c>
      <c r="J94" s="2">
        <f>TREND(Calibration!$A$2:$A$4,Calibration!$B$2:$B$4,C94)</f>
        <v>394.91420024185754</v>
      </c>
      <c r="K94" s="2">
        <f>TREND(Calibration!$A$2:$A$4,Calibration!$C$2:$C$4,E94)</f>
        <v>1188.6389105334886</v>
      </c>
      <c r="L94" s="2">
        <f>TREND(Calibration!$A$2:$A$4,Calibration!$D$2:$D$4,G94)</f>
        <v>533.10815767443671</v>
      </c>
    </row>
    <row r="95" spans="1:12" x14ac:dyDescent="0.25">
      <c r="A95">
        <v>462751</v>
      </c>
      <c r="B95">
        <v>14.3920002</v>
      </c>
      <c r="C95">
        <v>0.56870001999999997</v>
      </c>
      <c r="D95">
        <v>569.91198729999996</v>
      </c>
      <c r="E95">
        <v>2.7105000000000001</v>
      </c>
      <c r="F95">
        <v>9.9000003020963209E+37</v>
      </c>
      <c r="G95">
        <v>1.3976000500000001</v>
      </c>
      <c r="H95">
        <v>9.9000003020963209E+37</v>
      </c>
      <c r="J95" s="2">
        <f>TREND(Calibration!$A$2:$A$4,Calibration!$B$2:$B$4,C95)</f>
        <v>395.59894999807716</v>
      </c>
      <c r="K95" s="2">
        <f>TREND(Calibration!$A$2:$A$4,Calibration!$C$2:$C$4,E95)</f>
        <v>1072.7427196635094</v>
      </c>
      <c r="L95" s="2">
        <f>TREND(Calibration!$A$2:$A$4,Calibration!$D$2:$D$4,G95)</f>
        <v>535.32758174609251</v>
      </c>
    </row>
    <row r="96" spans="1:12" x14ac:dyDescent="0.25">
      <c r="A96">
        <v>467751</v>
      </c>
      <c r="B96">
        <v>14.18299961</v>
      </c>
      <c r="C96">
        <v>0.56489997999999997</v>
      </c>
      <c r="D96">
        <v>502.04800415</v>
      </c>
      <c r="E96">
        <v>4.9548997899999998</v>
      </c>
      <c r="F96">
        <v>9.9000003020963209E+37</v>
      </c>
      <c r="G96">
        <v>1.3976000500000001</v>
      </c>
      <c r="H96">
        <v>9.9000003020963209E+37</v>
      </c>
      <c r="J96" s="2">
        <f>TREND(Calibration!$A$2:$A$4,Calibration!$B$2:$B$4,C96)</f>
        <v>393.23344744480494</v>
      </c>
      <c r="K96" s="2">
        <f>TREND(Calibration!$A$2:$A$4,Calibration!$C$2:$C$4,E96)</f>
        <v>1974.9881250071276</v>
      </c>
      <c r="L96" s="2">
        <f>TREND(Calibration!$A$2:$A$4,Calibration!$D$2:$D$4,G96)</f>
        <v>535.32758174609251</v>
      </c>
    </row>
    <row r="97" spans="1:12" x14ac:dyDescent="0.25">
      <c r="A97">
        <v>472751</v>
      </c>
      <c r="B97">
        <v>14.083000180000001</v>
      </c>
      <c r="C97">
        <v>0.56809997999999995</v>
      </c>
      <c r="D97">
        <v>494.50900268999999</v>
      </c>
      <c r="E97">
        <v>3.5610001100000002</v>
      </c>
      <c r="F97">
        <v>9.9000003020963209E+37</v>
      </c>
      <c r="G97">
        <v>1.39709997</v>
      </c>
      <c r="H97">
        <v>9.9000003020963209E+37</v>
      </c>
      <c r="J97" s="2">
        <f>TREND(Calibration!$A$2:$A$4,Calibration!$B$2:$B$4,C97)</f>
        <v>395.22542862670593</v>
      </c>
      <c r="K97" s="2">
        <f>TREND(Calibration!$A$2:$A$4,Calibration!$C$2:$C$4,E97)</f>
        <v>1414.6425094918368</v>
      </c>
      <c r="L97" s="2">
        <f>TREND(Calibration!$A$2:$A$4,Calibration!$D$2:$D$4,G97)</f>
        <v>535.12204892057696</v>
      </c>
    </row>
    <row r="98" spans="1:12" x14ac:dyDescent="0.25">
      <c r="A98">
        <v>477751</v>
      </c>
      <c r="B98">
        <v>14.06999969</v>
      </c>
      <c r="C98">
        <v>0.56650001000000005</v>
      </c>
      <c r="D98">
        <v>561.72100829999999</v>
      </c>
      <c r="E98">
        <v>4.59840012</v>
      </c>
      <c r="F98">
        <v>9.9000003020963209E+37</v>
      </c>
      <c r="G98">
        <v>1.3944000000000001</v>
      </c>
      <c r="H98">
        <v>9.9000003020963209E+37</v>
      </c>
      <c r="J98" s="2">
        <f>TREND(Calibration!$A$2:$A$4,Calibration!$B$2:$B$4,C98)</f>
        <v>394.22945671057909</v>
      </c>
      <c r="K98" s="2">
        <f>TREND(Calibration!$A$2:$A$4,Calibration!$C$2:$C$4,E98)</f>
        <v>1831.6757834639054</v>
      </c>
      <c r="L98" s="2">
        <f>TREND(Calibration!$A$2:$A$4,Calibration!$D$2:$D$4,G98)</f>
        <v>534.01236154474248</v>
      </c>
    </row>
    <row r="99" spans="1:12" x14ac:dyDescent="0.25">
      <c r="A99">
        <v>482751</v>
      </c>
      <c r="B99">
        <v>14.088999749999999</v>
      </c>
      <c r="C99">
        <v>0.57029998000000004</v>
      </c>
      <c r="D99">
        <v>675.90802001999998</v>
      </c>
      <c r="E99">
        <v>2.89949989</v>
      </c>
      <c r="F99">
        <v>9.9000003020963209E+37</v>
      </c>
      <c r="G99">
        <v>1.39380002</v>
      </c>
      <c r="H99">
        <v>9.9000003020963209E+37</v>
      </c>
      <c r="J99" s="2">
        <f>TREND(Calibration!$A$2:$A$4,Calibration!$B$2:$B$4,C99)</f>
        <v>396.5949156892629</v>
      </c>
      <c r="K99" s="2">
        <f>TREND(Calibration!$A$2:$A$4,Calibration!$C$2:$C$4,E99)</f>
        <v>1148.7203966900026</v>
      </c>
      <c r="L99" s="2">
        <f>TREND(Calibration!$A$2:$A$4,Calibration!$D$2:$D$4,G99)</f>
        <v>533.76576983011114</v>
      </c>
    </row>
    <row r="100" spans="1:12" x14ac:dyDescent="0.25">
      <c r="A100">
        <v>487751</v>
      </c>
      <c r="B100">
        <v>14.23700047</v>
      </c>
      <c r="C100">
        <v>0.57349998000000002</v>
      </c>
      <c r="D100">
        <v>406.77600097999999</v>
      </c>
      <c r="E100">
        <v>2.4674000700000001</v>
      </c>
      <c r="F100">
        <v>9.9000003020963209E+37</v>
      </c>
      <c r="G100">
        <v>1.3921999899999999</v>
      </c>
      <c r="H100">
        <v>9.9000003020963209E+37</v>
      </c>
      <c r="J100" s="2">
        <f>TREND(Calibration!$A$2:$A$4,Calibration!$B$2:$B$4,C100)</f>
        <v>398.58689687116384</v>
      </c>
      <c r="K100" s="2">
        <f>TREND(Calibration!$A$2:$A$4,Calibration!$C$2:$C$4,E100)</f>
        <v>975.01690634846921</v>
      </c>
      <c r="L100" s="2">
        <f>TREND(Calibration!$A$2:$A$4,Calibration!$D$2:$D$4,G100)</f>
        <v>533.10815767443671</v>
      </c>
    </row>
    <row r="101" spans="1:12" x14ac:dyDescent="0.25">
      <c r="A101">
        <v>492752</v>
      </c>
      <c r="B101">
        <v>14.36900043</v>
      </c>
      <c r="C101">
        <v>0.56969999999999998</v>
      </c>
      <c r="D101">
        <v>331.15600585999999</v>
      </c>
      <c r="E101">
        <v>1.7793999899999999</v>
      </c>
      <c r="F101">
        <v>9.9000003020963209E+37</v>
      </c>
      <c r="G101">
        <v>1.39380002</v>
      </c>
      <c r="H101">
        <v>1017.98999023</v>
      </c>
      <c r="J101" s="2">
        <f>TREND(Calibration!$A$2:$A$4,Calibration!$B$2:$B$4,C101)</f>
        <v>396.22143166753881</v>
      </c>
      <c r="K101" s="2">
        <f>TREND(Calibration!$A$2:$A$4,Calibration!$C$2:$C$4,E101)</f>
        <v>698.44188891093779</v>
      </c>
      <c r="L101" s="2">
        <f>TREND(Calibration!$A$2:$A$4,Calibration!$D$2:$D$4,G101)</f>
        <v>533.76576983011114</v>
      </c>
    </row>
    <row r="102" spans="1:12" x14ac:dyDescent="0.25">
      <c r="A102">
        <v>497750</v>
      </c>
      <c r="B102">
        <v>14.458999629999999</v>
      </c>
      <c r="C102">
        <v>0.57569999000000005</v>
      </c>
      <c r="D102">
        <v>645.42297363</v>
      </c>
      <c r="E102">
        <v>1.94410002</v>
      </c>
      <c r="F102">
        <v>9.9000003020963209E+37</v>
      </c>
      <c r="G102">
        <v>1.39489996</v>
      </c>
      <c r="H102">
        <v>1140.8859863299999</v>
      </c>
      <c r="J102" s="2">
        <f>TREND(Calibration!$A$2:$A$4,Calibration!$B$2:$B$4,C102)</f>
        <v>399.95639015866197</v>
      </c>
      <c r="K102" s="2">
        <f>TREND(Calibration!$A$2:$A$4,Calibration!$C$2:$C$4,E102)</f>
        <v>764.65105805698204</v>
      </c>
      <c r="L102" s="2">
        <f>TREND(Calibration!$A$2:$A$4,Calibration!$D$2:$D$4,G102)</f>
        <v>534.21784505027119</v>
      </c>
    </row>
    <row r="103" spans="1:12" x14ac:dyDescent="0.25">
      <c r="A103">
        <v>502750</v>
      </c>
      <c r="B103">
        <v>14.47900009</v>
      </c>
      <c r="C103">
        <v>0.57139998999999997</v>
      </c>
      <c r="D103">
        <v>551.05200194999998</v>
      </c>
      <c r="E103">
        <v>1.92789996</v>
      </c>
      <c r="F103">
        <v>9.9000003020963209E+37</v>
      </c>
      <c r="G103">
        <v>1.3982000400000001</v>
      </c>
      <c r="H103">
        <v>1061.7609863299999</v>
      </c>
      <c r="J103" s="2">
        <f>TREND(Calibration!$A$2:$A$4,Calibration!$B$2:$B$4,C103)</f>
        <v>397.27966544548246</v>
      </c>
      <c r="K103" s="2">
        <f>TREND(Calibration!$A$2:$A$4,Calibration!$C$2:$C$4,E103)</f>
        <v>758.1386578302421</v>
      </c>
      <c r="L103" s="2">
        <f>TREND(Calibration!$A$2:$A$4,Calibration!$D$2:$D$4,G103)</f>
        <v>535.57417757072278</v>
      </c>
    </row>
    <row r="104" spans="1:12" x14ac:dyDescent="0.25">
      <c r="A104">
        <v>507747</v>
      </c>
      <c r="B104">
        <v>14.35900021</v>
      </c>
      <c r="C104">
        <v>0.57139998999999997</v>
      </c>
      <c r="D104">
        <v>733.37200928000004</v>
      </c>
      <c r="E104">
        <v>2.32060003</v>
      </c>
      <c r="F104">
        <v>9.9000003020963209E+37</v>
      </c>
      <c r="G104">
        <v>1.39919996</v>
      </c>
      <c r="H104">
        <v>9.9000003020963209E+37</v>
      </c>
      <c r="J104" s="2">
        <f>TREND(Calibration!$A$2:$A$4,Calibration!$B$2:$B$4,C104)</f>
        <v>397.27966544548246</v>
      </c>
      <c r="K104" s="2">
        <f>TREND(Calibration!$A$2:$A$4,Calibration!$C$2:$C$4,E104)</f>
        <v>916.00350678196003</v>
      </c>
      <c r="L104" s="2">
        <f>TREND(Calibration!$A$2:$A$4,Calibration!$D$2:$D$4,G104)</f>
        <v>535.9851445817801</v>
      </c>
    </row>
    <row r="105" spans="1:12" x14ac:dyDescent="0.25">
      <c r="A105">
        <v>512747</v>
      </c>
      <c r="B105">
        <v>14.14299965</v>
      </c>
      <c r="C105">
        <v>0.56540000000000001</v>
      </c>
      <c r="D105">
        <v>397.70700073</v>
      </c>
      <c r="E105">
        <v>2.9874999500000001</v>
      </c>
      <c r="F105">
        <v>9.9000003020963209E+37</v>
      </c>
      <c r="G105">
        <v>1.3976000500000001</v>
      </c>
      <c r="H105">
        <v>1205.9689941399999</v>
      </c>
      <c r="J105" s="2">
        <f>TREND(Calibration!$A$2:$A$4,Calibration!$B$2:$B$4,C105)</f>
        <v>393.54470695435941</v>
      </c>
      <c r="K105" s="2">
        <f>TREND(Calibration!$A$2:$A$4,Calibration!$C$2:$C$4,E105)</f>
        <v>1184.0962910198459</v>
      </c>
      <c r="L105" s="2">
        <f>TREND(Calibration!$A$2:$A$4,Calibration!$D$2:$D$4,G105)</f>
        <v>535.32758174609251</v>
      </c>
    </row>
    <row r="106" spans="1:12" x14ac:dyDescent="0.25">
      <c r="A106">
        <v>517747</v>
      </c>
      <c r="B106">
        <v>13.88700008</v>
      </c>
      <c r="C106">
        <v>0.56650001000000005</v>
      </c>
      <c r="D106">
        <v>342.42599487000001</v>
      </c>
      <c r="E106">
        <v>2.35570002</v>
      </c>
      <c r="F106">
        <v>9.9000003020963209E+37</v>
      </c>
      <c r="G106">
        <v>1.3987000000000001</v>
      </c>
      <c r="H106">
        <v>1301.0970459</v>
      </c>
      <c r="J106" s="2">
        <f>TREND(Calibration!$A$2:$A$4,Calibration!$B$2:$B$4,C106)</f>
        <v>394.22945671057909</v>
      </c>
      <c r="K106" s="2">
        <f>TREND(Calibration!$A$2:$A$4,Calibration!$C$2:$C$4,E106)</f>
        <v>930.11365099343618</v>
      </c>
      <c r="L106" s="2">
        <f>TREND(Calibration!$A$2:$A$4,Calibration!$D$2:$D$4,G106)</f>
        <v>535.77966107625139</v>
      </c>
    </row>
    <row r="107" spans="1:12" x14ac:dyDescent="0.25">
      <c r="A107">
        <v>522747</v>
      </c>
      <c r="B107">
        <v>13.86900043</v>
      </c>
      <c r="C107">
        <v>0.56430000000000002</v>
      </c>
      <c r="D107">
        <v>483.10900879000002</v>
      </c>
      <c r="E107">
        <v>2.3956000799999999</v>
      </c>
      <c r="F107">
        <v>9.9000003020963209E+37</v>
      </c>
      <c r="G107">
        <v>1.39709997</v>
      </c>
      <c r="H107">
        <v>9.9000003020963209E+37</v>
      </c>
      <c r="J107" s="2">
        <f>TREND(Calibration!$A$2:$A$4,Calibration!$B$2:$B$4,C107)</f>
        <v>392.85996342308096</v>
      </c>
      <c r="K107" s="2">
        <f>TREND(Calibration!$A$2:$A$4,Calibration!$C$2:$C$4,E107)</f>
        <v>946.15341626535087</v>
      </c>
      <c r="L107" s="2">
        <f>TREND(Calibration!$A$2:$A$4,Calibration!$D$2:$D$4,G107)</f>
        <v>535.12204892057696</v>
      </c>
    </row>
    <row r="108" spans="1:12" x14ac:dyDescent="0.25">
      <c r="A108">
        <v>527747</v>
      </c>
      <c r="B108">
        <v>13.96700001</v>
      </c>
      <c r="C108">
        <v>0.56969999999999998</v>
      </c>
      <c r="D108">
        <v>434.28298949999999</v>
      </c>
      <c r="E108">
        <v>2.3550999199999998</v>
      </c>
      <c r="F108">
        <v>9.9000003020963209E+37</v>
      </c>
      <c r="G108">
        <v>1.3944000000000001</v>
      </c>
      <c r="H108">
        <v>9.9000003020963209E+37</v>
      </c>
      <c r="J108" s="2">
        <f>TREND(Calibration!$A$2:$A$4,Calibration!$B$2:$B$4,C108)</f>
        <v>396.22143166753881</v>
      </c>
      <c r="K108" s="2">
        <f>TREND(Calibration!$A$2:$A$4,Calibration!$C$2:$C$4,E108)</f>
        <v>929.87241167851596</v>
      </c>
      <c r="L108" s="2">
        <f>TREND(Calibration!$A$2:$A$4,Calibration!$D$2:$D$4,G108)</f>
        <v>534.01236154474248</v>
      </c>
    </row>
    <row r="109" spans="1:12" x14ac:dyDescent="0.25">
      <c r="A109">
        <v>532747</v>
      </c>
      <c r="B109">
        <v>14.1079998</v>
      </c>
      <c r="C109">
        <v>0.56969999999999998</v>
      </c>
      <c r="D109">
        <v>430.82901000999999</v>
      </c>
      <c r="E109">
        <v>2.3659000400000001</v>
      </c>
      <c r="F109">
        <v>9.9000003020963209E+37</v>
      </c>
      <c r="G109">
        <v>1.3964999899999999</v>
      </c>
      <c r="H109">
        <v>1363.0949707</v>
      </c>
      <c r="J109" s="2">
        <f>TREND(Calibration!$A$2:$A$4,Calibration!$B$2:$B$4,C109)</f>
        <v>396.22143166753881</v>
      </c>
      <c r="K109" s="2">
        <f>TREND(Calibration!$A$2:$A$4,Calibration!$C$2:$C$4,E109)</f>
        <v>934.21404398955792</v>
      </c>
      <c r="L109" s="2">
        <f>TREND(Calibration!$A$2:$A$4,Calibration!$D$2:$D$4,G109)</f>
        <v>534.87545720594562</v>
      </c>
    </row>
    <row r="110" spans="1:12" x14ac:dyDescent="0.25">
      <c r="A110">
        <v>537747</v>
      </c>
      <c r="B110">
        <v>14.26500034</v>
      </c>
      <c r="C110">
        <v>0.57190001000000001</v>
      </c>
      <c r="D110">
        <v>556.74102783000001</v>
      </c>
      <c r="E110">
        <v>2.2806000700000002</v>
      </c>
      <c r="F110">
        <v>1149.8850097699999</v>
      </c>
      <c r="G110">
        <v>1.4052</v>
      </c>
      <c r="H110">
        <v>1317.4129638700001</v>
      </c>
      <c r="J110" s="2">
        <f>TREND(Calibration!$A$2:$A$4,Calibration!$B$2:$B$4,C110)</f>
        <v>397.59092495503694</v>
      </c>
      <c r="K110" s="2">
        <f>TREND(Calibration!$A$2:$A$4,Calibration!$C$2:$C$4,E110)</f>
        <v>899.92358185738658</v>
      </c>
      <c r="L110" s="2">
        <f>TREND(Calibration!$A$2:$A$4,Calibration!$D$2:$D$4,G110)</f>
        <v>538.45116036806724</v>
      </c>
    </row>
    <row r="111" spans="1:12" x14ac:dyDescent="0.25">
      <c r="A111">
        <v>542747</v>
      </c>
      <c r="B111">
        <v>14.36900043</v>
      </c>
      <c r="C111">
        <v>0.57139998999999997</v>
      </c>
      <c r="D111">
        <v>559.22302246000004</v>
      </c>
      <c r="E111">
        <v>2.3080999900000001</v>
      </c>
      <c r="F111">
        <v>1299.65002441</v>
      </c>
      <c r="G111">
        <v>1.40409994</v>
      </c>
      <c r="H111">
        <v>9.9000003020963209E+37</v>
      </c>
      <c r="J111" s="2">
        <f>TREND(Calibration!$A$2:$A$4,Calibration!$B$2:$B$4,C111)</f>
        <v>397.27966544548246</v>
      </c>
      <c r="K111" s="2">
        <f>TREND(Calibration!$A$2:$A$4,Calibration!$C$2:$C$4,E111)</f>
        <v>910.97850913810828</v>
      </c>
      <c r="L111" s="2">
        <f>TREND(Calibration!$A$2:$A$4,Calibration!$D$2:$D$4,G111)</f>
        <v>537.99903582792035</v>
      </c>
    </row>
    <row r="112" spans="1:12" x14ac:dyDescent="0.25">
      <c r="A112">
        <v>547747</v>
      </c>
      <c r="B112">
        <v>14.402999879999999</v>
      </c>
      <c r="C112">
        <v>0.57139998999999997</v>
      </c>
      <c r="D112">
        <v>573.06799316000001</v>
      </c>
      <c r="E112">
        <v>2.2088000800000001</v>
      </c>
      <c r="F112">
        <v>1129.58300781</v>
      </c>
      <c r="G112">
        <v>1.40629995</v>
      </c>
      <c r="H112">
        <v>9.9000003020963209E+37</v>
      </c>
      <c r="J112" s="2">
        <f>TREND(Calibration!$A$2:$A$4,Calibration!$B$2:$B$4,C112)</f>
        <v>397.27966544548246</v>
      </c>
      <c r="K112" s="2">
        <f>TREND(Calibration!$A$2:$A$4,Calibration!$C$2:$C$4,E112)</f>
        <v>871.06009177426824</v>
      </c>
      <c r="L112" s="2">
        <f>TREND(Calibration!$A$2:$A$4,Calibration!$D$2:$D$4,G112)</f>
        <v>538.90323969822612</v>
      </c>
    </row>
    <row r="113" spans="1:12" x14ac:dyDescent="0.25">
      <c r="A113">
        <v>552747</v>
      </c>
      <c r="B113">
        <v>14.36600018</v>
      </c>
      <c r="C113">
        <v>0.57139998999999997</v>
      </c>
      <c r="D113">
        <v>518.57202147999999</v>
      </c>
      <c r="E113">
        <v>2.7650001</v>
      </c>
      <c r="F113">
        <v>9.9000003020963209E+37</v>
      </c>
      <c r="G113">
        <v>1.4068000300000001</v>
      </c>
      <c r="H113">
        <v>1337.8409423799999</v>
      </c>
      <c r="J113" s="2">
        <f>TREND(Calibration!$A$2:$A$4,Calibration!$B$2:$B$4,C113)</f>
        <v>397.27966544548246</v>
      </c>
      <c r="K113" s="2">
        <f>TREND(Calibration!$A$2:$A$4,Calibration!$C$2:$C$4,E113)</f>
        <v>1094.6516794820129</v>
      </c>
      <c r="L113" s="2">
        <f>TREND(Calibration!$A$2:$A$4,Calibration!$D$2:$D$4,G113)</f>
        <v>539.10877252374166</v>
      </c>
    </row>
    <row r="114" spans="1:12" x14ac:dyDescent="0.25">
      <c r="A114">
        <v>557750</v>
      </c>
      <c r="B114">
        <v>14.20699978</v>
      </c>
      <c r="C114">
        <v>0.57459998000000001</v>
      </c>
      <c r="D114">
        <v>559.18499756000006</v>
      </c>
      <c r="E114">
        <v>3.3796000500000001</v>
      </c>
      <c r="F114">
        <v>9.9000003020963209E+37</v>
      </c>
      <c r="G114">
        <v>1.4121999700000001</v>
      </c>
      <c r="H114">
        <v>1028.0989990200001</v>
      </c>
      <c r="J114" s="2">
        <f>TREND(Calibration!$A$2:$A$4,Calibration!$B$2:$B$4,C114)</f>
        <v>399.2716404024423</v>
      </c>
      <c r="K114" s="2">
        <f>TREND(Calibration!$A$2:$A$4,Calibration!$C$2:$C$4,E114)</f>
        <v>1341.7199529164518</v>
      </c>
      <c r="L114" s="2">
        <f>TREND(Calibration!$A$2:$A$4,Calibration!$D$2:$D$4,G114)</f>
        <v>541.32814727541052</v>
      </c>
    </row>
    <row r="115" spans="1:12" x14ac:dyDescent="0.25">
      <c r="A115">
        <v>562760</v>
      </c>
      <c r="B115">
        <v>14.00399971</v>
      </c>
      <c r="C115">
        <v>0.57459998000000001</v>
      </c>
      <c r="D115">
        <v>794.59197998000002</v>
      </c>
      <c r="E115">
        <v>3.8315999500000002</v>
      </c>
      <c r="F115">
        <v>9.9000003020963209E+37</v>
      </c>
      <c r="G115">
        <v>1.4229999799999999</v>
      </c>
      <c r="H115">
        <v>1342.8769531200001</v>
      </c>
      <c r="J115" s="2">
        <f>TREND(Calibration!$A$2:$A$4,Calibration!$B$2:$B$4,C115)</f>
        <v>399.2716404024423</v>
      </c>
      <c r="K115" s="2">
        <f>TREND(Calibration!$A$2:$A$4,Calibration!$C$2:$C$4,E115)</f>
        <v>1523.4232460676133</v>
      </c>
      <c r="L115" s="2">
        <f>TREND(Calibration!$A$2:$A$4,Calibration!$D$2:$D$4,G115)</f>
        <v>545.7669502087341</v>
      </c>
    </row>
    <row r="116" spans="1:12" x14ac:dyDescent="0.25">
      <c r="A116">
        <v>567750</v>
      </c>
      <c r="B116">
        <v>13.77900028</v>
      </c>
      <c r="C116">
        <v>0.56919998000000005</v>
      </c>
      <c r="D116">
        <v>9.9000003020963209E+37</v>
      </c>
      <c r="E116">
        <v>3.7046999899999999</v>
      </c>
      <c r="F116">
        <v>9.9000003020963209E+37</v>
      </c>
      <c r="G116">
        <v>1.4284000400000001</v>
      </c>
      <c r="H116">
        <v>9.9000003020963209E+37</v>
      </c>
      <c r="J116" s="2">
        <f>TREND(Calibration!$A$2:$A$4,Calibration!$B$2:$B$4,C116)</f>
        <v>395.91017215798445</v>
      </c>
      <c r="K116" s="2">
        <f>TREND(Calibration!$A$2:$A$4,Calibration!$C$2:$C$4,E116)</f>
        <v>1472.409649310732</v>
      </c>
      <c r="L116" s="2">
        <f>TREND(Calibration!$A$2:$A$4,Calibration!$D$2:$D$4,G116)</f>
        <v>547.98637428039001</v>
      </c>
    </row>
    <row r="117" spans="1:12" x14ac:dyDescent="0.25">
      <c r="A117">
        <v>572751</v>
      </c>
      <c r="B117">
        <v>13.78800011</v>
      </c>
      <c r="C117">
        <v>0.56919998000000005</v>
      </c>
      <c r="D117">
        <v>846.57397461000005</v>
      </c>
      <c r="E117">
        <v>4.2507000000000001</v>
      </c>
      <c r="F117">
        <v>9.9000003020963209E+37</v>
      </c>
      <c r="G117">
        <v>1.4327000400000001</v>
      </c>
      <c r="H117">
        <v>1046.6729736299999</v>
      </c>
      <c r="J117" s="2">
        <f>TREND(Calibration!$A$2:$A$4,Calibration!$B$2:$B$4,C117)</f>
        <v>395.91017215798445</v>
      </c>
      <c r="K117" s="2">
        <f>TREND(Calibration!$A$2:$A$4,Calibration!$C$2:$C$4,E117)</f>
        <v>1691.9008480423402</v>
      </c>
      <c r="L117" s="2">
        <f>TREND(Calibration!$A$2:$A$4,Calibration!$D$2:$D$4,G117)</f>
        <v>549.75367381189892</v>
      </c>
    </row>
    <row r="118" spans="1:12" x14ac:dyDescent="0.25">
      <c r="A118">
        <v>577751</v>
      </c>
      <c r="B118">
        <v>13.885999679999999</v>
      </c>
      <c r="C118">
        <v>0.56870001999999997</v>
      </c>
      <c r="D118">
        <v>618.54101562000005</v>
      </c>
      <c r="E118">
        <v>3.1133000900000001</v>
      </c>
      <c r="F118">
        <v>9.9000003020963209E+37</v>
      </c>
      <c r="G118">
        <v>1.43219995</v>
      </c>
      <c r="H118">
        <v>9.9000003020963209E+37</v>
      </c>
      <c r="J118" s="2">
        <f>TREND(Calibration!$A$2:$A$4,Calibration!$B$2:$B$4,C118)</f>
        <v>395.59894999807716</v>
      </c>
      <c r="K118" s="2">
        <f>TREND(Calibration!$A$2:$A$4,Calibration!$C$2:$C$4,E118)</f>
        <v>1234.6677617588375</v>
      </c>
      <c r="L118" s="2">
        <f>TREND(Calibration!$A$2:$A$4,Calibration!$D$2:$D$4,G118)</f>
        <v>549.54813687638432</v>
      </c>
    </row>
    <row r="119" spans="1:12" x14ac:dyDescent="0.25">
      <c r="A119">
        <v>582750</v>
      </c>
      <c r="B119">
        <v>14.10999966</v>
      </c>
      <c r="C119">
        <v>0.56430000000000002</v>
      </c>
      <c r="D119">
        <v>543.96801758000004</v>
      </c>
      <c r="E119">
        <v>3.12249994</v>
      </c>
      <c r="F119">
        <v>9.9000003020963209E+37</v>
      </c>
      <c r="G119">
        <v>1.4315999699999999</v>
      </c>
      <c r="H119">
        <v>1275.74401855</v>
      </c>
      <c r="J119" s="2">
        <f>TREND(Calibration!$A$2:$A$4,Calibration!$B$2:$B$4,C119)</f>
        <v>392.85996342308096</v>
      </c>
      <c r="K119" s="2">
        <f>TREND(Calibration!$A$2:$A$4,Calibration!$C$2:$C$4,E119)</f>
        <v>1238.3660878900971</v>
      </c>
      <c r="L119" s="2">
        <f>TREND(Calibration!$A$2:$A$4,Calibration!$D$2:$D$4,G119)</f>
        <v>549.30154516175298</v>
      </c>
    </row>
    <row r="120" spans="1:12" x14ac:dyDescent="0.25">
      <c r="A120">
        <v>587750</v>
      </c>
      <c r="B120">
        <v>14.26500034</v>
      </c>
      <c r="C120">
        <v>0.56430000000000002</v>
      </c>
      <c r="D120">
        <v>846.56799316000001</v>
      </c>
      <c r="E120">
        <v>2.8961999399999998</v>
      </c>
      <c r="F120">
        <v>9.9000003020963209E+37</v>
      </c>
      <c r="G120">
        <v>1.4333000199999999</v>
      </c>
      <c r="H120">
        <v>9.9000003020963209E+37</v>
      </c>
      <c r="J120" s="2">
        <f>TREND(Calibration!$A$2:$A$4,Calibration!$B$2:$B$4,C120)</f>
        <v>392.85996342308096</v>
      </c>
      <c r="K120" s="2">
        <f>TREND(Calibration!$A$2:$A$4,Calibration!$C$2:$C$4,E120)</f>
        <v>1147.3938216570564</v>
      </c>
      <c r="L120" s="2">
        <f>TREND(Calibration!$A$2:$A$4,Calibration!$D$2:$D$4,G120)</f>
        <v>550.00026552653014</v>
      </c>
    </row>
    <row r="121" spans="1:12" x14ac:dyDescent="0.25">
      <c r="A121">
        <v>592750</v>
      </c>
      <c r="B121">
        <v>14.3579998</v>
      </c>
      <c r="C121">
        <v>0.57029998000000004</v>
      </c>
      <c r="D121">
        <v>1015.43200684</v>
      </c>
      <c r="E121">
        <v>2.9886000199999998</v>
      </c>
      <c r="F121">
        <v>1149.89099121</v>
      </c>
      <c r="G121">
        <v>1.43700004</v>
      </c>
      <c r="H121">
        <v>9.9000003020963209E+37</v>
      </c>
      <c r="J121" s="2">
        <f>TREND(Calibration!$A$2:$A$4,Calibration!$B$2:$B$4,C121)</f>
        <v>396.5949156892629</v>
      </c>
      <c r="K121" s="2">
        <f>TREND(Calibration!$A$2:$A$4,Calibration!$C$2:$C$4,E121)</f>
        <v>1184.5385175373667</v>
      </c>
      <c r="L121" s="2">
        <f>TREND(Calibration!$A$2:$A$4,Calibration!$D$2:$D$4,G121)</f>
        <v>551.52097334340772</v>
      </c>
    </row>
    <row r="122" spans="1:12" x14ac:dyDescent="0.25">
      <c r="A122">
        <v>597747</v>
      </c>
      <c r="B122">
        <v>14.38700008</v>
      </c>
      <c r="C122">
        <v>0.57029998000000004</v>
      </c>
      <c r="D122">
        <v>849.20697021000001</v>
      </c>
      <c r="E122">
        <v>3.1807999599999999</v>
      </c>
      <c r="F122">
        <v>1335.89294434</v>
      </c>
      <c r="G122">
        <v>1.4327000400000001</v>
      </c>
      <c r="H122">
        <v>1131.7910156200001</v>
      </c>
      <c r="J122" s="2">
        <f>TREND(Calibration!$A$2:$A$4,Calibration!$B$2:$B$4,C122)</f>
        <v>396.5949156892629</v>
      </c>
      <c r="K122" s="2">
        <f>TREND(Calibration!$A$2:$A$4,Calibration!$C$2:$C$4,E122)</f>
        <v>1261.8026099441474</v>
      </c>
      <c r="L122" s="2">
        <f>TREND(Calibration!$A$2:$A$4,Calibration!$D$2:$D$4,G122)</f>
        <v>549.75367381189892</v>
      </c>
    </row>
    <row r="123" spans="1:12" x14ac:dyDescent="0.25">
      <c r="A123">
        <v>602751</v>
      </c>
      <c r="B123">
        <v>14.21800041</v>
      </c>
      <c r="C123">
        <v>0.56919998000000005</v>
      </c>
      <c r="D123">
        <v>714.53802489999998</v>
      </c>
      <c r="E123">
        <v>2.0197999499999999</v>
      </c>
      <c r="F123">
        <v>1215.3370361299999</v>
      </c>
      <c r="G123">
        <v>1.43700004</v>
      </c>
      <c r="H123">
        <v>9.9000003020963209E+37</v>
      </c>
      <c r="J123" s="2">
        <f>TREND(Calibration!$A$2:$A$4,Calibration!$B$2:$B$4,C123)</f>
        <v>395.91017215798445</v>
      </c>
      <c r="K123" s="2">
        <f>TREND(Calibration!$A$2:$A$4,Calibration!$C$2:$C$4,E123)</f>
        <v>795.08231826812892</v>
      </c>
      <c r="L123" s="2">
        <f>TREND(Calibration!$A$2:$A$4,Calibration!$D$2:$D$4,G123)</f>
        <v>551.52097334340772</v>
      </c>
    </row>
    <row r="124" spans="1:12" x14ac:dyDescent="0.25">
      <c r="A124">
        <v>607751</v>
      </c>
      <c r="B124">
        <v>13.98200035</v>
      </c>
      <c r="C124">
        <v>0.56969999999999998</v>
      </c>
      <c r="D124">
        <v>1030.6529541</v>
      </c>
      <c r="E124">
        <v>1.7330000400000001</v>
      </c>
      <c r="F124">
        <v>848.58398437000005</v>
      </c>
      <c r="G124">
        <v>1.4386999600000001</v>
      </c>
      <c r="H124">
        <v>9.9000003020963209E+37</v>
      </c>
      <c r="J124" s="2">
        <f>TREND(Calibration!$A$2:$A$4,Calibration!$B$2:$B$4,C124)</f>
        <v>396.22143166753881</v>
      </c>
      <c r="K124" s="2">
        <f>TREND(Calibration!$A$2:$A$4,Calibration!$C$2:$C$4,E124)</f>
        <v>679.78917744562727</v>
      </c>
      <c r="L124" s="2">
        <f>TREND(Calibration!$A$2:$A$4,Calibration!$D$2:$D$4,G124)</f>
        <v>552.21964027819911</v>
      </c>
    </row>
    <row r="125" spans="1:12" x14ac:dyDescent="0.25">
      <c r="A125">
        <v>612751</v>
      </c>
      <c r="B125">
        <v>13.875</v>
      </c>
      <c r="C125">
        <v>0.57029998000000004</v>
      </c>
      <c r="D125">
        <v>433.45700073</v>
      </c>
      <c r="E125">
        <v>2.4458000700000002</v>
      </c>
      <c r="F125">
        <v>9.9000003020963209E+37</v>
      </c>
      <c r="G125">
        <v>1.4429999600000001</v>
      </c>
      <c r="H125">
        <v>1172.80895996</v>
      </c>
      <c r="J125" s="2">
        <f>TREND(Calibration!$A$2:$A$4,Calibration!$B$2:$B$4,C125)</f>
        <v>396.5949156892629</v>
      </c>
      <c r="K125" s="2">
        <f>TREND(Calibration!$A$2:$A$4,Calibration!$C$2:$C$4,E125)</f>
        <v>966.33373820603151</v>
      </c>
      <c r="L125" s="2">
        <f>TREND(Calibration!$A$2:$A$4,Calibration!$D$2:$D$4,G125)</f>
        <v>553.98693980970802</v>
      </c>
    </row>
    <row r="126" spans="1:12" x14ac:dyDescent="0.25">
      <c r="A126">
        <v>617751</v>
      </c>
      <c r="B126">
        <v>13.803000450000001</v>
      </c>
      <c r="C126">
        <v>0.56809997999999995</v>
      </c>
      <c r="D126">
        <v>200.60600281000001</v>
      </c>
      <c r="E126">
        <v>3.1835000500000001</v>
      </c>
      <c r="F126">
        <v>9.9000003020963209E+37</v>
      </c>
      <c r="G126">
        <v>1.44239998</v>
      </c>
      <c r="H126">
        <v>9.9000003020963209E+37</v>
      </c>
      <c r="J126" s="2">
        <f>TREND(Calibration!$A$2:$A$4,Calibration!$B$2:$B$4,C126)</f>
        <v>395.22542862670593</v>
      </c>
      <c r="K126" s="2">
        <f>TREND(Calibration!$A$2:$A$4,Calibration!$C$2:$C$4,E126)</f>
        <v>1262.8880421418196</v>
      </c>
      <c r="L126" s="2">
        <f>TREND(Calibration!$A$2:$A$4,Calibration!$D$2:$D$4,G126)</f>
        <v>553.74034809507668</v>
      </c>
    </row>
    <row r="127" spans="1:12" x14ac:dyDescent="0.25">
      <c r="A127">
        <v>622752</v>
      </c>
      <c r="B127">
        <v>13.78100014</v>
      </c>
      <c r="C127">
        <v>0.56269997000000005</v>
      </c>
      <c r="D127">
        <v>810.69897461000005</v>
      </c>
      <c r="E127">
        <v>2.35570002</v>
      </c>
      <c r="F127">
        <v>9.9000003020963209E+37</v>
      </c>
      <c r="G127">
        <v>1.44239998</v>
      </c>
      <c r="H127">
        <v>9.9000003020963209E+37</v>
      </c>
      <c r="J127" s="2">
        <f>TREND(Calibration!$A$2:$A$4,Calibration!$B$2:$B$4,C127)</f>
        <v>391.86395415730692</v>
      </c>
      <c r="K127" s="2">
        <f>TREND(Calibration!$A$2:$A$4,Calibration!$C$2:$C$4,E127)</f>
        <v>930.11365099343618</v>
      </c>
      <c r="L127" s="2">
        <f>TREND(Calibration!$A$2:$A$4,Calibration!$D$2:$D$4,G127)</f>
        <v>553.74034809507668</v>
      </c>
    </row>
    <row r="128" spans="1:12" x14ac:dyDescent="0.25">
      <c r="A128">
        <v>627751</v>
      </c>
      <c r="B128">
        <v>13.93000031</v>
      </c>
      <c r="C128">
        <v>0.56110000999999998</v>
      </c>
      <c r="D128">
        <v>862.59497069999998</v>
      </c>
      <c r="E128">
        <v>2.5571000599999998</v>
      </c>
      <c r="F128">
        <v>1357.5200195299999</v>
      </c>
      <c r="G128">
        <v>1.4386999600000001</v>
      </c>
      <c r="H128">
        <v>1364.8420410199999</v>
      </c>
      <c r="J128" s="2">
        <f>TREND(Calibration!$A$2:$A$4,Calibration!$B$2:$B$4,C128)</f>
        <v>390.86798846612118</v>
      </c>
      <c r="K128" s="2">
        <f>TREND(Calibration!$A$2:$A$4,Calibration!$C$2:$C$4,E128)</f>
        <v>1011.0761700311077</v>
      </c>
      <c r="L128" s="2">
        <f>TREND(Calibration!$A$2:$A$4,Calibration!$D$2:$D$4,G128)</f>
        <v>552.21964027819911</v>
      </c>
    </row>
    <row r="129" spans="1:12" x14ac:dyDescent="0.25">
      <c r="A129">
        <v>632752</v>
      </c>
      <c r="B129">
        <v>14.123999599999999</v>
      </c>
      <c r="C129">
        <v>0.56650001000000005</v>
      </c>
      <c r="D129">
        <v>703.50500488</v>
      </c>
      <c r="E129">
        <v>3.0690998999999999</v>
      </c>
      <c r="F129">
        <v>9.9000003020963209E+37</v>
      </c>
      <c r="G129">
        <v>1.43920004</v>
      </c>
      <c r="H129">
        <v>9.9000003020963209E+37</v>
      </c>
      <c r="J129" s="2">
        <f>TREND(Calibration!$A$2:$A$4,Calibration!$B$2:$B$4,C129)</f>
        <v>394.22945671057909</v>
      </c>
      <c r="K129" s="2">
        <f>TREND(Calibration!$A$2:$A$4,Calibration!$C$2:$C$4,E129)</f>
        <v>1216.8993505691292</v>
      </c>
      <c r="L129" s="2">
        <f>TREND(Calibration!$A$2:$A$4,Calibration!$D$2:$D$4,G129)</f>
        <v>552.42517310371466</v>
      </c>
    </row>
    <row r="130" spans="1:12" x14ac:dyDescent="0.25">
      <c r="A130">
        <v>637751</v>
      </c>
      <c r="B130">
        <v>14.230999949999999</v>
      </c>
      <c r="C130">
        <v>0.57080001000000002</v>
      </c>
      <c r="D130">
        <v>1030.83496094</v>
      </c>
      <c r="E130">
        <v>2.20120001</v>
      </c>
      <c r="F130">
        <v>9.9000003020963209E+37</v>
      </c>
      <c r="G130">
        <v>1.4354000099999999</v>
      </c>
      <c r="H130">
        <v>1098.7290039100001</v>
      </c>
      <c r="J130" s="2">
        <f>TREND(Calibration!$A$2:$A$4,Calibration!$B$2:$B$4,C130)</f>
        <v>396.90618142375848</v>
      </c>
      <c r="K130" s="2">
        <f>TREND(Calibration!$A$2:$A$4,Calibration!$C$2:$C$4,E130)</f>
        <v>868.00487484351368</v>
      </c>
      <c r="L130" s="2">
        <f>TREND(Calibration!$A$2:$A$4,Calibration!$D$2:$D$4,G130)</f>
        <v>550.86336118773329</v>
      </c>
    </row>
    <row r="131" spans="1:12" x14ac:dyDescent="0.25">
      <c r="A131">
        <v>642751</v>
      </c>
      <c r="B131">
        <v>14.321999549999999</v>
      </c>
      <c r="C131">
        <v>0.56540000000000001</v>
      </c>
      <c r="D131">
        <v>1206.36901855</v>
      </c>
      <c r="E131">
        <v>3.6970999199999999</v>
      </c>
      <c r="F131">
        <v>9.9000003020963209E+37</v>
      </c>
      <c r="G131">
        <v>1.43490005</v>
      </c>
      <c r="H131">
        <v>1358.4770507799999</v>
      </c>
      <c r="J131" s="2">
        <f>TREND(Calibration!$A$2:$A$4,Calibration!$B$2:$B$4,C131)</f>
        <v>393.54470695435941</v>
      </c>
      <c r="K131" s="2">
        <f>TREND(Calibration!$A$2:$A$4,Calibration!$C$2:$C$4,E131)</f>
        <v>1469.3544323799774</v>
      </c>
      <c r="L131" s="2">
        <f>TREND(Calibration!$A$2:$A$4,Calibration!$D$2:$D$4,G131)</f>
        <v>550.65787768220468</v>
      </c>
    </row>
    <row r="132" spans="1:12" x14ac:dyDescent="0.25">
      <c r="A132">
        <v>647761</v>
      </c>
      <c r="B132">
        <v>14.27000046</v>
      </c>
      <c r="C132">
        <v>0.56599997999999996</v>
      </c>
      <c r="D132">
        <v>905.88500977000001</v>
      </c>
      <c r="E132">
        <v>2.8563001200000002</v>
      </c>
      <c r="F132">
        <v>9.9000003020963209E+37</v>
      </c>
      <c r="G132">
        <v>1.4337999800000001</v>
      </c>
      <c r="H132">
        <v>9.9000003020963209E+37</v>
      </c>
      <c r="J132" s="2">
        <f>TREND(Calibration!$A$2:$A$4,Calibration!$B$2:$B$4,C132)</f>
        <v>393.91819097608339</v>
      </c>
      <c r="K132" s="2">
        <f>TREND(Calibration!$A$2:$A$4,Calibration!$C$2:$C$4,E132)</f>
        <v>1131.3541528647877</v>
      </c>
      <c r="L132" s="2">
        <f>TREND(Calibration!$A$2:$A$4,Calibration!$D$2:$D$4,G132)</f>
        <v>550.20574903205886</v>
      </c>
    </row>
    <row r="133" spans="1:12" x14ac:dyDescent="0.25">
      <c r="A133">
        <v>652752</v>
      </c>
      <c r="B133">
        <v>14.17300034</v>
      </c>
      <c r="C133">
        <v>0.55889999999999995</v>
      </c>
      <c r="D133">
        <v>1004.89398193</v>
      </c>
      <c r="E133">
        <v>2.5095999199999999</v>
      </c>
      <c r="F133">
        <v>1222.0770263700001</v>
      </c>
      <c r="G133">
        <v>1.4294999799999999</v>
      </c>
      <c r="H133">
        <v>1213.9079589800001</v>
      </c>
      <c r="J133" s="2">
        <f>TREND(Calibration!$A$2:$A$4,Calibration!$B$2:$B$4,C133)</f>
        <v>389.49849517862305</v>
      </c>
      <c r="K133" s="2">
        <f>TREND(Calibration!$A$2:$A$4,Calibration!$C$2:$C$4,E133)</f>
        <v>991.98118380845324</v>
      </c>
      <c r="L133" s="2">
        <f>TREND(Calibration!$A$2:$A$4,Calibration!$D$2:$D$4,G133)</f>
        <v>548.43844950054984</v>
      </c>
    </row>
    <row r="134" spans="1:12" x14ac:dyDescent="0.25">
      <c r="A134">
        <v>657752</v>
      </c>
      <c r="B134">
        <v>13.975000380000001</v>
      </c>
      <c r="C134">
        <v>0.56489997999999997</v>
      </c>
      <c r="D134">
        <v>889.81896973000005</v>
      </c>
      <c r="E134">
        <v>4.42460012</v>
      </c>
      <c r="F134">
        <v>9.9000003020963209E+37</v>
      </c>
      <c r="G134">
        <v>1.43110001</v>
      </c>
      <c r="H134">
        <v>9.9000003020963209E+37</v>
      </c>
      <c r="J134" s="2">
        <f>TREND(Calibration!$A$2:$A$4,Calibration!$B$2:$B$4,C134)</f>
        <v>393.23344744480494</v>
      </c>
      <c r="K134" s="2">
        <f>TREND(Calibration!$A$2:$A$4,Calibration!$C$2:$C$4,E134)</f>
        <v>1761.80843979929</v>
      </c>
      <c r="L134" s="2">
        <f>TREND(Calibration!$A$2:$A$4,Calibration!$D$2:$D$4,G134)</f>
        <v>549.09606165622438</v>
      </c>
    </row>
    <row r="135" spans="1:12" x14ac:dyDescent="0.25">
      <c r="A135">
        <v>662752</v>
      </c>
      <c r="B135">
        <v>13.86200047</v>
      </c>
      <c r="C135">
        <v>0.56160003000000003</v>
      </c>
      <c r="D135">
        <v>644.43298340000001</v>
      </c>
      <c r="E135">
        <v>2.0057001099999998</v>
      </c>
      <c r="F135">
        <v>1049.1999511700001</v>
      </c>
      <c r="G135">
        <v>1.43060005</v>
      </c>
      <c r="H135">
        <v>1073.1440429700001</v>
      </c>
      <c r="J135" s="2">
        <f>TREND(Calibration!$A$2:$A$4,Calibration!$B$2:$B$4,C135)</f>
        <v>391.17924797567559</v>
      </c>
      <c r="K135" s="2">
        <f>TREND(Calibration!$A$2:$A$4,Calibration!$C$2:$C$4,E135)</f>
        <v>789.41420338380158</v>
      </c>
      <c r="L135" s="2">
        <f>TREND(Calibration!$A$2:$A$4,Calibration!$D$2:$D$4,G135)</f>
        <v>548.89057815069577</v>
      </c>
    </row>
    <row r="136" spans="1:12" x14ac:dyDescent="0.25">
      <c r="A136">
        <v>667751</v>
      </c>
      <c r="B136">
        <v>13.803000450000001</v>
      </c>
      <c r="C136">
        <v>0.56059998</v>
      </c>
      <c r="D136">
        <v>775.13500977000001</v>
      </c>
      <c r="E136">
        <v>2.0106000900000001</v>
      </c>
      <c r="F136">
        <v>1292.19104004</v>
      </c>
      <c r="G136">
        <v>1.43110001</v>
      </c>
      <c r="H136">
        <v>1064.6529541</v>
      </c>
      <c r="J136" s="2">
        <f>TREND(Calibration!$A$2:$A$4,Calibration!$B$2:$B$4,C136)</f>
        <v>390.55672273162554</v>
      </c>
      <c r="K136" s="2">
        <f>TREND(Calibration!$A$2:$A$4,Calibration!$C$2:$C$4,E136)</f>
        <v>791.38398811688421</v>
      </c>
      <c r="L136" s="2">
        <f>TREND(Calibration!$A$2:$A$4,Calibration!$D$2:$D$4,G136)</f>
        <v>549.09606165622438</v>
      </c>
    </row>
    <row r="137" spans="1:12" x14ac:dyDescent="0.25">
      <c r="A137">
        <v>672751</v>
      </c>
      <c r="B137">
        <v>13.786999700000001</v>
      </c>
      <c r="C137">
        <v>0.56430000000000002</v>
      </c>
      <c r="D137">
        <v>9.9000003020963209E+37</v>
      </c>
      <c r="E137">
        <v>1.70270002</v>
      </c>
      <c r="F137">
        <v>323.57901000999999</v>
      </c>
      <c r="G137">
        <v>1.43219995</v>
      </c>
      <c r="H137">
        <v>9.9000003020963209E+37</v>
      </c>
      <c r="J137" s="2">
        <f>TREND(Calibration!$A$2:$A$4,Calibration!$B$2:$B$4,C137)</f>
        <v>392.85996342308096</v>
      </c>
      <c r="K137" s="2">
        <f>TREND(Calibration!$A$2:$A$4,Calibration!$C$2:$C$4,E137)</f>
        <v>667.60861409473705</v>
      </c>
      <c r="L137" s="2">
        <f>TREND(Calibration!$A$2:$A$4,Calibration!$D$2:$D$4,G137)</f>
        <v>549.54813687638432</v>
      </c>
    </row>
    <row r="138" spans="1:12" x14ac:dyDescent="0.25">
      <c r="A138">
        <v>677752</v>
      </c>
      <c r="B138">
        <v>13.98499966</v>
      </c>
      <c r="C138">
        <v>0.56379997999999998</v>
      </c>
      <c r="D138">
        <v>645.71697998000002</v>
      </c>
      <c r="E138">
        <v>1.90470004</v>
      </c>
      <c r="F138">
        <v>894.24798583999996</v>
      </c>
      <c r="G138">
        <v>1.4397000099999999</v>
      </c>
      <c r="H138">
        <v>1004.40301514</v>
      </c>
      <c r="J138" s="2">
        <f>TREND(Calibration!$A$2:$A$4,Calibration!$B$2:$B$4,C138)</f>
        <v>392.54870391352654</v>
      </c>
      <c r="K138" s="2">
        <f>TREND(Calibration!$A$2:$A$4,Calibration!$C$2:$C$4,E138)</f>
        <v>748.81232420750575</v>
      </c>
      <c r="L138" s="2">
        <f>TREND(Calibration!$A$2:$A$4,Calibration!$D$2:$D$4,G138)</f>
        <v>552.6306607192422</v>
      </c>
    </row>
    <row r="139" spans="1:12" x14ac:dyDescent="0.25">
      <c r="A139">
        <v>682751</v>
      </c>
      <c r="B139">
        <v>14.18299961</v>
      </c>
      <c r="C139">
        <v>0.57190001000000001</v>
      </c>
      <c r="D139">
        <v>639.33300781000003</v>
      </c>
      <c r="E139">
        <v>2.6396999399999999</v>
      </c>
      <c r="F139">
        <v>9.9000003020963209E+37</v>
      </c>
      <c r="G139">
        <v>1.4407999499999999</v>
      </c>
      <c r="H139">
        <v>989.16998291000004</v>
      </c>
      <c r="J139" s="2">
        <f>TREND(Calibration!$A$2:$A$4,Calibration!$B$2:$B$4,C139)</f>
        <v>397.59092495503694</v>
      </c>
      <c r="K139" s="2">
        <f>TREND(Calibration!$A$2:$A$4,Calibration!$C$2:$C$4,E139)</f>
        <v>1044.2811999656071</v>
      </c>
      <c r="L139" s="2">
        <f>TREND(Calibration!$A$2:$A$4,Calibration!$D$2:$D$4,G139)</f>
        <v>553.08273593940214</v>
      </c>
    </row>
    <row r="140" spans="1:12" x14ac:dyDescent="0.25">
      <c r="A140">
        <v>687751</v>
      </c>
      <c r="B140">
        <v>14.274000170000001</v>
      </c>
      <c r="C140">
        <v>0.57139998999999997</v>
      </c>
      <c r="D140">
        <v>837.37402343999997</v>
      </c>
      <c r="E140">
        <v>2.3729000099999999</v>
      </c>
      <c r="F140">
        <v>9.9000003020963209E+37</v>
      </c>
      <c r="G140">
        <v>1.44410002</v>
      </c>
      <c r="H140">
        <v>911.15301513999998</v>
      </c>
      <c r="J140" s="2">
        <f>TREND(Calibration!$A$2:$A$4,Calibration!$B$2:$B$4,C140)</f>
        <v>397.27966544548246</v>
      </c>
      <c r="K140" s="2">
        <f>TREND(Calibration!$A$2:$A$4,Calibration!$C$2:$C$4,E140)</f>
        <v>937.02802160539215</v>
      </c>
      <c r="L140" s="2">
        <f>TREND(Calibration!$A$2:$A$4,Calibration!$D$2:$D$4,G140)</f>
        <v>554.4390643498549</v>
      </c>
    </row>
    <row r="141" spans="1:12" x14ac:dyDescent="0.25">
      <c r="A141">
        <v>692751</v>
      </c>
      <c r="B141">
        <v>14.34200001</v>
      </c>
      <c r="C141">
        <v>0.57300001</v>
      </c>
      <c r="D141">
        <v>778.03601074000005</v>
      </c>
      <c r="E141">
        <v>2.6705000399999999</v>
      </c>
      <c r="F141">
        <v>9.9000003020963209E+37</v>
      </c>
      <c r="G141">
        <v>1.4445999899999999</v>
      </c>
      <c r="H141">
        <v>9.9000003020963209E+37</v>
      </c>
      <c r="J141" s="2">
        <f>TREND(Calibration!$A$2:$A$4,Calibration!$B$2:$B$4,C141)</f>
        <v>398.2756684863154</v>
      </c>
      <c r="K141" s="2">
        <f>TREND(Calibration!$A$2:$A$4,Calibration!$C$2:$C$4,E141)</f>
        <v>1056.6627947389359</v>
      </c>
      <c r="L141" s="2">
        <f>TREND(Calibration!$A$2:$A$4,Calibration!$D$2:$D$4,G141)</f>
        <v>554.64455196538245</v>
      </c>
    </row>
    <row r="142" spans="1:12" x14ac:dyDescent="0.25">
      <c r="A142">
        <v>697751</v>
      </c>
      <c r="B142">
        <v>14.2670002</v>
      </c>
      <c r="C142">
        <v>0.57139998999999997</v>
      </c>
      <c r="D142">
        <v>747.22302246000004</v>
      </c>
      <c r="E142">
        <v>2.5209000100000001</v>
      </c>
      <c r="F142">
        <v>9.9000003020963209E+37</v>
      </c>
      <c r="G142">
        <v>1.4472999600000001</v>
      </c>
      <c r="H142">
        <v>9.9000003020963209E+37</v>
      </c>
      <c r="J142" s="2">
        <f>TREND(Calibration!$A$2:$A$4,Calibration!$B$2:$B$4,C142)</f>
        <v>397.27966544548246</v>
      </c>
      <c r="K142" s="2">
        <f>TREND(Calibration!$A$2:$A$4,Calibration!$C$2:$C$4,E142)</f>
        <v>996.52380332209589</v>
      </c>
      <c r="L142" s="2">
        <f>TREND(Calibration!$A$2:$A$4,Calibration!$D$2:$D$4,G142)</f>
        <v>555.75423934121693</v>
      </c>
    </row>
    <row r="143" spans="1:12" x14ac:dyDescent="0.25">
      <c r="A143">
        <v>702750</v>
      </c>
      <c r="B143">
        <v>14.088000299999999</v>
      </c>
      <c r="C143">
        <v>0.57139998999999997</v>
      </c>
      <c r="D143">
        <v>599.85498046999999</v>
      </c>
      <c r="E143">
        <v>2.8152000899999998</v>
      </c>
      <c r="F143">
        <v>9.9000003020963209E+37</v>
      </c>
      <c r="G143">
        <v>1.45379996</v>
      </c>
      <c r="H143">
        <v>827.77001953000001</v>
      </c>
      <c r="J143" s="2">
        <f>TREND(Calibration!$A$2:$A$4,Calibration!$B$2:$B$4,C143)</f>
        <v>397.27966544548246</v>
      </c>
      <c r="K143" s="2">
        <f>TREND(Calibration!$A$2:$A$4,Calibration!$C$2:$C$4,E143)</f>
        <v>1114.8320014226931</v>
      </c>
      <c r="L143" s="2">
        <f>TREND(Calibration!$A$2:$A$4,Calibration!$D$2:$D$4,G143)</f>
        <v>558.42573863303267</v>
      </c>
    </row>
    <row r="144" spans="1:12" x14ac:dyDescent="0.25">
      <c r="A144">
        <v>707753</v>
      </c>
      <c r="B144">
        <v>13.89000034</v>
      </c>
      <c r="C144">
        <v>0.57459998000000001</v>
      </c>
      <c r="D144">
        <v>530.66601562000005</v>
      </c>
      <c r="E144">
        <v>2.3162000200000001</v>
      </c>
      <c r="F144">
        <v>9.9000003020963209E+37</v>
      </c>
      <c r="G144">
        <v>1.45220006</v>
      </c>
      <c r="H144">
        <v>1275.9520263700001</v>
      </c>
      <c r="J144" s="2">
        <f>TREND(Calibration!$A$2:$A$4,Calibration!$B$2:$B$4,C144)</f>
        <v>399.2716404024423</v>
      </c>
      <c r="K144" s="2">
        <f>TREND(Calibration!$A$2:$A$4,Calibration!$C$2:$C$4,E144)</f>
        <v>914.23470925147819</v>
      </c>
      <c r="L144" s="2">
        <f>TREND(Calibration!$A$2:$A$4,Calibration!$D$2:$D$4,G144)</f>
        <v>557.76817990734401</v>
      </c>
    </row>
    <row r="145" spans="1:12" x14ac:dyDescent="0.25">
      <c r="A145">
        <v>712754</v>
      </c>
      <c r="B145">
        <v>13.74800014</v>
      </c>
      <c r="C145">
        <v>0.56760001000000004</v>
      </c>
      <c r="D145">
        <v>1051.2030029299999</v>
      </c>
      <c r="E145">
        <v>2.4960999500000001</v>
      </c>
      <c r="F145">
        <v>9.9000003020963209E+37</v>
      </c>
      <c r="G145">
        <v>1.4543000500000001</v>
      </c>
      <c r="H145">
        <v>9.9000003020963209E+37</v>
      </c>
      <c r="J145" s="2">
        <f>TREND(Calibration!$A$2:$A$4,Calibration!$B$2:$B$4,C145)</f>
        <v>394.91420024185754</v>
      </c>
      <c r="K145" s="2">
        <f>TREND(Calibration!$A$2:$A$4,Calibration!$C$2:$C$4,E145)</f>
        <v>986.55421577938534</v>
      </c>
      <c r="L145" s="2">
        <f>TREND(Calibration!$A$2:$A$4,Calibration!$D$2:$D$4,G145)</f>
        <v>558.63127556854715</v>
      </c>
    </row>
    <row r="146" spans="1:12" x14ac:dyDescent="0.25">
      <c r="A146">
        <v>717754</v>
      </c>
      <c r="B146">
        <v>13.864999770000001</v>
      </c>
      <c r="C146">
        <v>0.57410002000000004</v>
      </c>
      <c r="D146">
        <v>485.58099364999998</v>
      </c>
      <c r="E146">
        <v>2.4981999400000001</v>
      </c>
      <c r="F146">
        <v>9.9000003020963209E+37</v>
      </c>
      <c r="G146">
        <v>1.4510999899999999</v>
      </c>
      <c r="H146">
        <v>9.9000003020963209E+37</v>
      </c>
      <c r="J146" s="2">
        <f>TREND(Calibration!$A$2:$A$4,Calibration!$B$2:$B$4,C146)</f>
        <v>398.96041824253507</v>
      </c>
      <c r="K146" s="2">
        <f>TREND(Calibration!$A$2:$A$4,Calibration!$C$2:$C$4,E146)</f>
        <v>987.39840866213717</v>
      </c>
      <c r="L146" s="2">
        <f>TREND(Calibration!$A$2:$A$4,Calibration!$D$2:$D$4,G146)</f>
        <v>557.31605125719818</v>
      </c>
    </row>
    <row r="147" spans="1:12" x14ac:dyDescent="0.25">
      <c r="A147">
        <v>722766</v>
      </c>
      <c r="B147">
        <v>14.001000400000001</v>
      </c>
      <c r="C147">
        <v>0.57300001</v>
      </c>
      <c r="D147">
        <v>405.56698607999999</v>
      </c>
      <c r="E147">
        <v>2.4976999800000002</v>
      </c>
      <c r="F147">
        <v>9.9000003020963209E+37</v>
      </c>
      <c r="G147">
        <v>1.44889998</v>
      </c>
      <c r="H147">
        <v>1054.79296875</v>
      </c>
      <c r="J147" s="2">
        <f>TREND(Calibration!$A$2:$A$4,Calibration!$B$2:$B$4,C147)</f>
        <v>398.2756684863154</v>
      </c>
      <c r="K147" s="2">
        <f>TREND(Calibration!$A$2:$A$4,Calibration!$C$2:$C$4,E147)</f>
        <v>987.19742547952171</v>
      </c>
      <c r="L147" s="2">
        <f>TREND(Calibration!$A$2:$A$4,Calibration!$D$2:$D$4,G147)</f>
        <v>556.41184738689242</v>
      </c>
    </row>
    <row r="148" spans="1:12" x14ac:dyDescent="0.25">
      <c r="A148">
        <v>727754</v>
      </c>
      <c r="B148">
        <v>14.178999900000001</v>
      </c>
      <c r="C148">
        <v>0.57080001000000002</v>
      </c>
      <c r="D148">
        <v>704.85198975000003</v>
      </c>
      <c r="E148">
        <v>2.4960999500000001</v>
      </c>
      <c r="F148">
        <v>9.9000003020963209E+37</v>
      </c>
      <c r="G148">
        <v>1.45159996</v>
      </c>
      <c r="H148">
        <v>1010.38800049</v>
      </c>
      <c r="J148" s="2">
        <f>TREND(Calibration!$A$2:$A$4,Calibration!$B$2:$B$4,C148)</f>
        <v>396.90618142375848</v>
      </c>
      <c r="K148" s="2">
        <f>TREND(Calibration!$A$2:$A$4,Calibration!$C$2:$C$4,E148)</f>
        <v>986.55421577938534</v>
      </c>
      <c r="L148" s="2">
        <f>TREND(Calibration!$A$2:$A$4,Calibration!$D$2:$D$4,G148)</f>
        <v>557.52153887272573</v>
      </c>
    </row>
    <row r="149" spans="1:12" x14ac:dyDescent="0.25">
      <c r="A149">
        <v>732753</v>
      </c>
      <c r="B149">
        <v>14.29599953</v>
      </c>
      <c r="C149">
        <v>0.57349998000000002</v>
      </c>
      <c r="D149">
        <v>673.28900146000001</v>
      </c>
      <c r="E149">
        <v>2.50040007</v>
      </c>
      <c r="F149">
        <v>9.9000003020963209E+37</v>
      </c>
      <c r="G149">
        <v>1.4505000100000001</v>
      </c>
      <c r="H149">
        <v>1187.1970214800001</v>
      </c>
      <c r="J149" s="2">
        <f>TREND(Calibration!$A$2:$A$4,Calibration!$B$2:$B$4,C149)</f>
        <v>398.58689687116384</v>
      </c>
      <c r="K149" s="2">
        <f>TREND(Calibration!$A$2:$A$4,Calibration!$C$2:$C$4,E149)</f>
        <v>988.28285767719365</v>
      </c>
      <c r="L149" s="2">
        <f>TREND(Calibration!$A$2:$A$4,Calibration!$D$2:$D$4,G149)</f>
        <v>557.06945954256696</v>
      </c>
    </row>
    <row r="150" spans="1:12" x14ac:dyDescent="0.25">
      <c r="A150">
        <v>737754</v>
      </c>
      <c r="B150">
        <v>14.385999679999999</v>
      </c>
      <c r="C150">
        <v>0.57509999999999994</v>
      </c>
      <c r="D150">
        <v>651.82202147999999</v>
      </c>
      <c r="E150">
        <v>1.90090001</v>
      </c>
      <c r="F150">
        <v>9.9000003020963209E+37</v>
      </c>
      <c r="G150">
        <v>1.45650005</v>
      </c>
      <c r="H150">
        <v>935.72698975000003</v>
      </c>
      <c r="J150" s="2">
        <f>TREND(Calibration!$A$2:$A$4,Calibration!$B$2:$B$4,C150)</f>
        <v>399.58289991199666</v>
      </c>
      <c r="K150" s="2">
        <f>TREND(Calibration!$A$2:$A$4,Calibration!$C$2:$C$4,E150)</f>
        <v>747.28471775212108</v>
      </c>
      <c r="L150" s="2">
        <f>TREND(Calibration!$A$2:$A$4,Calibration!$D$2:$D$4,G150)</f>
        <v>559.53547532885409</v>
      </c>
    </row>
    <row r="151" spans="1:12" x14ac:dyDescent="0.25">
      <c r="A151">
        <v>742754</v>
      </c>
      <c r="B151">
        <v>14.36600018</v>
      </c>
      <c r="C151">
        <v>0.57569999000000005</v>
      </c>
      <c r="D151">
        <v>735.59197998000002</v>
      </c>
      <c r="E151">
        <v>2.5636000600000002</v>
      </c>
      <c r="F151">
        <v>9.9000003020963209E+37</v>
      </c>
      <c r="G151">
        <v>1.4596999900000001</v>
      </c>
      <c r="H151">
        <v>1101.8850097699999</v>
      </c>
      <c r="J151" s="2">
        <f>TREND(Calibration!$A$2:$A$4,Calibration!$B$2:$B$4,C151)</f>
        <v>399.95639015866197</v>
      </c>
      <c r="K151" s="2">
        <f>TREND(Calibration!$A$2:$A$4,Calibration!$C$2:$C$4,E151)</f>
        <v>1013.6891604443415</v>
      </c>
      <c r="L151" s="2">
        <f>TREND(Calibration!$A$2:$A$4,Calibration!$D$2:$D$4,G151)</f>
        <v>560.850650320216</v>
      </c>
    </row>
    <row r="152" spans="1:12" x14ac:dyDescent="0.25">
      <c r="A152">
        <v>747753</v>
      </c>
      <c r="B152">
        <v>14.149000170000001</v>
      </c>
      <c r="C152">
        <v>0.57459998000000001</v>
      </c>
      <c r="D152">
        <v>645.72998046999999</v>
      </c>
      <c r="E152">
        <v>1.95220006</v>
      </c>
      <c r="F152">
        <v>9.9000003020963209E+37</v>
      </c>
      <c r="G152">
        <v>1.4613000199999999</v>
      </c>
      <c r="H152">
        <v>1237.8249511700001</v>
      </c>
      <c r="J152" s="2">
        <f>TREND(Calibration!$A$2:$A$4,Calibration!$B$2:$B$4,C152)</f>
        <v>399.2716404024423</v>
      </c>
      <c r="K152" s="2">
        <f>TREND(Calibration!$A$2:$A$4,Calibration!$C$2:$C$4,E152)</f>
        <v>767.90726219033718</v>
      </c>
      <c r="L152" s="2">
        <f>TREND(Calibration!$A$2:$A$4,Calibration!$D$2:$D$4,G152)</f>
        <v>561.50826247589043</v>
      </c>
    </row>
    <row r="153" spans="1:12" x14ac:dyDescent="0.25">
      <c r="A153">
        <v>752754</v>
      </c>
      <c r="B153">
        <v>13.89299965</v>
      </c>
      <c r="C153">
        <v>0.57459998000000001</v>
      </c>
      <c r="D153">
        <v>722.95397949000005</v>
      </c>
      <c r="E153">
        <v>1.9053000200000001</v>
      </c>
      <c r="F153">
        <v>9.9000003020963209E+37</v>
      </c>
      <c r="G153">
        <v>1.4619</v>
      </c>
      <c r="H153">
        <v>1112.5970459</v>
      </c>
      <c r="J153" s="2">
        <f>TREND(Calibration!$A$2:$A$4,Calibration!$B$2:$B$4,C153)</f>
        <v>399.2716404024423</v>
      </c>
      <c r="K153" s="2">
        <f>TREND(Calibration!$A$2:$A$4,Calibration!$C$2:$C$4,E153)</f>
        <v>749.05351528260303</v>
      </c>
      <c r="L153" s="2">
        <f>TREND(Calibration!$A$2:$A$4,Calibration!$D$2:$D$4,G153)</f>
        <v>561.75485419052177</v>
      </c>
    </row>
    <row r="154" spans="1:12" x14ac:dyDescent="0.25">
      <c r="A154">
        <v>757751</v>
      </c>
      <c r="B154">
        <v>13.70400047</v>
      </c>
      <c r="C154">
        <v>0.57029998000000004</v>
      </c>
      <c r="D154">
        <v>982.70098876999998</v>
      </c>
      <c r="E154">
        <v>2.28979993</v>
      </c>
      <c r="F154">
        <v>9.9000003020963209E+37</v>
      </c>
      <c r="G154">
        <v>1.46510005</v>
      </c>
      <c r="H154">
        <v>9.9000003020963209E+37</v>
      </c>
      <c r="J154" s="2">
        <f>TREND(Calibration!$A$2:$A$4,Calibration!$B$2:$B$4,C154)</f>
        <v>396.5949156892629</v>
      </c>
      <c r="K154" s="2">
        <f>TREND(Calibration!$A$2:$A$4,Calibration!$C$2:$C$4,E154)</f>
        <v>903.6219120086314</v>
      </c>
      <c r="L154" s="2">
        <f>TREND(Calibration!$A$2:$A$4,Calibration!$D$2:$D$4,G154)</f>
        <v>563.0700743918718</v>
      </c>
    </row>
    <row r="155" spans="1:12" x14ac:dyDescent="0.25">
      <c r="A155">
        <v>762751</v>
      </c>
      <c r="B155">
        <v>13.76200008</v>
      </c>
      <c r="C155">
        <v>0.57459998000000001</v>
      </c>
      <c r="D155">
        <v>439.86599731000001</v>
      </c>
      <c r="E155">
        <v>2.2293000200000002</v>
      </c>
      <c r="F155">
        <v>9.9000003020963209E+37</v>
      </c>
      <c r="G155">
        <v>1.4641</v>
      </c>
      <c r="H155">
        <v>1199.0350341799999</v>
      </c>
      <c r="J155" s="2">
        <f>TREND(Calibration!$A$2:$A$4,Calibration!$B$2:$B$4,C155)</f>
        <v>399.2716404024423</v>
      </c>
      <c r="K155" s="2">
        <f>TREND(Calibration!$A$2:$A$4,Calibration!$C$2:$C$4,E155)</f>
        <v>879.30103741917048</v>
      </c>
      <c r="L155" s="2">
        <f>TREND(Calibration!$A$2:$A$4,Calibration!$D$2:$D$4,G155)</f>
        <v>562.65905395082871</v>
      </c>
    </row>
    <row r="156" spans="1:12" x14ac:dyDescent="0.25">
      <c r="A156">
        <v>767752</v>
      </c>
      <c r="B156">
        <v>13.92099953</v>
      </c>
      <c r="C156">
        <v>0.57410002000000004</v>
      </c>
      <c r="D156">
        <v>870.65002441000001</v>
      </c>
      <c r="E156">
        <v>2.4577000099999999</v>
      </c>
      <c r="F156">
        <v>9.9000003020963209E+37</v>
      </c>
      <c r="G156">
        <v>1.46510005</v>
      </c>
      <c r="H156">
        <v>9.9000003020963209E+37</v>
      </c>
      <c r="J156" s="2">
        <f>TREND(Calibration!$A$2:$A$4,Calibration!$B$2:$B$4,C156)</f>
        <v>398.96041824253507</v>
      </c>
      <c r="K156" s="2">
        <f>TREND(Calibration!$A$2:$A$4,Calibration!$C$2:$C$4,E156)</f>
        <v>971.11749653496292</v>
      </c>
      <c r="L156" s="2">
        <f>TREND(Calibration!$A$2:$A$4,Calibration!$D$2:$D$4,G156)</f>
        <v>563.0700743918718</v>
      </c>
    </row>
    <row r="157" spans="1:12" x14ac:dyDescent="0.25">
      <c r="A157">
        <v>772751</v>
      </c>
      <c r="B157">
        <v>14.079999920000001</v>
      </c>
      <c r="C157">
        <v>0.57349998000000002</v>
      </c>
      <c r="D157">
        <v>645.22900390999996</v>
      </c>
      <c r="E157">
        <v>3.14899993</v>
      </c>
      <c r="F157">
        <v>9.9000003020963209E+37</v>
      </c>
      <c r="G157">
        <v>1.4635000199999999</v>
      </c>
      <c r="H157">
        <v>9.9000003020963209E+37</v>
      </c>
      <c r="J157" s="2">
        <f>TREND(Calibration!$A$2:$A$4,Calibration!$B$2:$B$4,C157)</f>
        <v>398.58689687116384</v>
      </c>
      <c r="K157" s="2">
        <f>TREND(Calibration!$A$2:$A$4,Calibration!$C$2:$C$4,E157)</f>
        <v>1249.0190447856028</v>
      </c>
      <c r="L157" s="2">
        <f>TREND(Calibration!$A$2:$A$4,Calibration!$D$2:$D$4,G157)</f>
        <v>562.41246223619737</v>
      </c>
    </row>
    <row r="158" spans="1:12" x14ac:dyDescent="0.25">
      <c r="A158">
        <v>777751</v>
      </c>
      <c r="B158">
        <v>14.26799965</v>
      </c>
      <c r="C158">
        <v>0.57029998000000004</v>
      </c>
      <c r="D158">
        <v>535.14697265999996</v>
      </c>
      <c r="E158">
        <v>2.78550005</v>
      </c>
      <c r="F158">
        <v>9.9000003020963209E+37</v>
      </c>
      <c r="G158">
        <v>1.4613000199999999</v>
      </c>
      <c r="H158">
        <v>9.9000003020963209E+37</v>
      </c>
      <c r="J158" s="2">
        <f>TREND(Calibration!$A$2:$A$4,Calibration!$B$2:$B$4,C158)</f>
        <v>396.5949156892629</v>
      </c>
      <c r="K158" s="2">
        <f>TREND(Calibration!$A$2:$A$4,Calibration!$C$2:$C$4,E158)</f>
        <v>1102.8926291469002</v>
      </c>
      <c r="L158" s="2">
        <f>TREND(Calibration!$A$2:$A$4,Calibration!$D$2:$D$4,G158)</f>
        <v>561.50826247589043</v>
      </c>
    </row>
    <row r="159" spans="1:12" x14ac:dyDescent="0.25">
      <c r="A159">
        <v>782752</v>
      </c>
      <c r="B159">
        <v>14.39500046</v>
      </c>
      <c r="C159">
        <v>0.57620000999999998</v>
      </c>
      <c r="D159">
        <v>582.42199706999997</v>
      </c>
      <c r="E159">
        <v>5.0116000200000004</v>
      </c>
      <c r="F159">
        <v>9.9000003020963209E+37</v>
      </c>
      <c r="G159">
        <v>1.4645999700000001</v>
      </c>
      <c r="H159">
        <v>1306.7380371100001</v>
      </c>
      <c r="J159" s="2">
        <f>TREND(Calibration!$A$2:$A$4,Calibration!$B$2:$B$4,C159)</f>
        <v>400.26764966821634</v>
      </c>
      <c r="K159" s="2">
        <f>TREND(Calibration!$A$2:$A$4,Calibration!$C$2:$C$4,E159)</f>
        <v>1997.7815338406879</v>
      </c>
      <c r="L159" s="2">
        <f>TREND(Calibration!$A$2:$A$4,Calibration!$D$2:$D$4,G159)</f>
        <v>562.86454156635625</v>
      </c>
    </row>
    <row r="160" spans="1:12" x14ac:dyDescent="0.25">
      <c r="A160">
        <v>787753</v>
      </c>
      <c r="B160">
        <v>14.385000229999999</v>
      </c>
      <c r="C160">
        <v>0.57840002000000001</v>
      </c>
      <c r="D160">
        <v>884.78497314000003</v>
      </c>
      <c r="E160">
        <v>3.5729000599999998</v>
      </c>
      <c r="F160">
        <v>9.9000003020963209E+37</v>
      </c>
      <c r="G160">
        <v>1.4694999500000001</v>
      </c>
      <c r="H160">
        <v>9.9000003020963209E+37</v>
      </c>
      <c r="J160" s="2">
        <f>TREND(Calibration!$A$2:$A$4,Calibration!$B$2:$B$4,C160)</f>
        <v>401.63714295571447</v>
      </c>
      <c r="K160" s="2">
        <f>TREND(Calibration!$A$2:$A$4,Calibration!$C$2:$C$4,E160)</f>
        <v>1419.4262718407533</v>
      </c>
      <c r="L160" s="2">
        <f>TREND(Calibration!$A$2:$A$4,Calibration!$D$2:$D$4,G160)</f>
        <v>564.8784328124965</v>
      </c>
    </row>
    <row r="161" spans="1:12" x14ac:dyDescent="0.25">
      <c r="A161">
        <v>792753</v>
      </c>
      <c r="B161">
        <v>14.31000042</v>
      </c>
      <c r="C161">
        <v>0.57080001000000002</v>
      </c>
      <c r="D161">
        <v>561.70599364999998</v>
      </c>
      <c r="E161">
        <v>2.1644999999999999</v>
      </c>
      <c r="F161">
        <v>9.9000003020963209E+37</v>
      </c>
      <c r="G161">
        <v>1.4716000600000001</v>
      </c>
      <c r="H161">
        <v>1288.31994629</v>
      </c>
      <c r="J161" s="2">
        <f>TREND(Calibration!$A$2:$A$4,Calibration!$B$2:$B$4,C161)</f>
        <v>396.90618142375848</v>
      </c>
      <c r="K161" s="2">
        <f>TREND(Calibration!$A$2:$A$4,Calibration!$C$2:$C$4,E161)</f>
        <v>853.25152495188638</v>
      </c>
      <c r="L161" s="2">
        <f>TREND(Calibration!$A$2:$A$4,Calibration!$D$2:$D$4,G161)</f>
        <v>565.74157779368659</v>
      </c>
    </row>
    <row r="162" spans="1:12" x14ac:dyDescent="0.25">
      <c r="A162">
        <v>797754</v>
      </c>
      <c r="B162">
        <v>14.1420002</v>
      </c>
      <c r="C162">
        <v>0.57459998000000001</v>
      </c>
      <c r="D162">
        <v>569.30499268000005</v>
      </c>
      <c r="E162">
        <v>3.5334999599999999</v>
      </c>
      <c r="F162">
        <v>9.9000003020963209E+37</v>
      </c>
      <c r="G162">
        <v>1.4780999399999999</v>
      </c>
      <c r="H162">
        <v>9.9000003020963209E+37</v>
      </c>
      <c r="J162" s="2">
        <f>TREND(Calibration!$A$2:$A$4,Calibration!$B$2:$B$4,C162)</f>
        <v>399.2716404024423</v>
      </c>
      <c r="K162" s="2">
        <f>TREND(Calibration!$A$2:$A$4,Calibration!$C$2:$C$4,E162)</f>
        <v>1403.5874897514541</v>
      </c>
      <c r="L162" s="2">
        <f>TREND(Calibration!$A$2:$A$4,Calibration!$D$2:$D$4,G162)</f>
        <v>568.41302776551538</v>
      </c>
    </row>
    <row r="163" spans="1:12" x14ac:dyDescent="0.25">
      <c r="A163">
        <v>802754</v>
      </c>
      <c r="B163">
        <v>13.9659996</v>
      </c>
      <c r="C163">
        <v>0.57459998000000001</v>
      </c>
      <c r="D163">
        <v>477.66000365999997</v>
      </c>
      <c r="E163">
        <v>2.6445999100000002</v>
      </c>
      <c r="F163">
        <v>9.9000003020963209E+37</v>
      </c>
      <c r="G163">
        <v>1.4759000499999999</v>
      </c>
      <c r="H163">
        <v>9.9000003020963209E+37</v>
      </c>
      <c r="J163" s="2">
        <f>TREND(Calibration!$A$2:$A$4,Calibration!$B$2:$B$4,C163)</f>
        <v>399.2716404024423</v>
      </c>
      <c r="K163" s="2">
        <f>TREND(Calibration!$A$2:$A$4,Calibration!$C$2:$C$4,E163)</f>
        <v>1046.2509806787045</v>
      </c>
      <c r="L163" s="2">
        <f>TREND(Calibration!$A$2:$A$4,Calibration!$D$2:$D$4,G163)</f>
        <v>567.50887321519645</v>
      </c>
    </row>
    <row r="164" spans="1:12" x14ac:dyDescent="0.25">
      <c r="A164">
        <v>807753</v>
      </c>
      <c r="B164">
        <v>13.803999900000001</v>
      </c>
      <c r="C164">
        <v>0.57569999000000005</v>
      </c>
      <c r="D164">
        <v>589.95501708999996</v>
      </c>
      <c r="E164">
        <v>2.44260001</v>
      </c>
      <c r="F164">
        <v>9.9000003020963209E+37</v>
      </c>
      <c r="G164">
        <v>1.47430003</v>
      </c>
      <c r="H164">
        <v>9.9000003020963209E+37</v>
      </c>
      <c r="J164" s="2">
        <f>TREND(Calibration!$A$2:$A$4,Calibration!$B$2:$B$4,C164)</f>
        <v>399.95639015866197</v>
      </c>
      <c r="K164" s="2">
        <f>TREND(Calibration!$A$2:$A$4,Calibration!$C$2:$C$4,E164)</f>
        <v>965.04731880575878</v>
      </c>
      <c r="L164" s="2">
        <f>TREND(Calibration!$A$2:$A$4,Calibration!$D$2:$D$4,G164)</f>
        <v>566.85126516952096</v>
      </c>
    </row>
    <row r="165" spans="1:12" x14ac:dyDescent="0.25">
      <c r="A165">
        <v>812753</v>
      </c>
      <c r="B165">
        <v>13.836000439999999</v>
      </c>
      <c r="C165">
        <v>0.58109999000000001</v>
      </c>
      <c r="D165">
        <v>258.06399535999998</v>
      </c>
      <c r="E165">
        <v>2.94860005</v>
      </c>
      <c r="F165">
        <v>9.9000003020963209E+37</v>
      </c>
      <c r="G165">
        <v>1.4737999399999999</v>
      </c>
      <c r="H165">
        <v>1093.26403809</v>
      </c>
      <c r="J165" s="2">
        <f>TREND(Calibration!$A$2:$A$4,Calibration!$B$2:$B$4,C165)</f>
        <v>403.31785840311983</v>
      </c>
      <c r="K165" s="2">
        <f>TREND(Calibration!$A$2:$A$4,Calibration!$C$2:$C$4,E165)</f>
        <v>1168.4585885928082</v>
      </c>
      <c r="L165" s="2">
        <f>TREND(Calibration!$A$2:$A$4,Calibration!$D$2:$D$4,G165)</f>
        <v>566.64572823400647</v>
      </c>
    </row>
    <row r="166" spans="1:12" x14ac:dyDescent="0.25">
      <c r="A166">
        <v>817754</v>
      </c>
      <c r="B166">
        <v>13.963000299999999</v>
      </c>
      <c r="C166">
        <v>0.58109999000000001</v>
      </c>
      <c r="D166">
        <v>603.38598633000004</v>
      </c>
      <c r="E166">
        <v>3.8747999700000002</v>
      </c>
      <c r="F166">
        <v>9.9000003020963209E+37</v>
      </c>
      <c r="G166">
        <v>1.47539997</v>
      </c>
      <c r="H166">
        <v>1330.87597656</v>
      </c>
      <c r="J166" s="2">
        <f>TREND(Calibration!$A$2:$A$4,Calibration!$B$2:$B$4,C166)</f>
        <v>403.31785840311983</v>
      </c>
      <c r="K166" s="2">
        <f>TREND(Calibration!$A$2:$A$4,Calibration!$C$2:$C$4,E166)</f>
        <v>1540.7895903924593</v>
      </c>
      <c r="L166" s="2">
        <f>TREND(Calibration!$A$2:$A$4,Calibration!$D$2:$D$4,G166)</f>
        <v>567.3033403896809</v>
      </c>
    </row>
    <row r="167" spans="1:12" x14ac:dyDescent="0.25">
      <c r="A167">
        <v>822753</v>
      </c>
      <c r="B167">
        <v>14.09899998</v>
      </c>
      <c r="C167">
        <v>0.58219999</v>
      </c>
      <c r="D167">
        <v>848.70001220999995</v>
      </c>
      <c r="E167">
        <v>3.0269000500000001</v>
      </c>
      <c r="F167">
        <v>9.9000003020963209E+37</v>
      </c>
      <c r="G167">
        <v>1.4731999600000001</v>
      </c>
      <c r="H167">
        <v>9.9000003020963209E+37</v>
      </c>
      <c r="J167" s="2">
        <f>TREND(Calibration!$A$2:$A$4,Calibration!$B$2:$B$4,C167)</f>
        <v>404.00260193439829</v>
      </c>
      <c r="K167" s="2">
        <f>TREND(Calibration!$A$2:$A$4,Calibration!$C$2:$C$4,E167)</f>
        <v>1199.9350731091454</v>
      </c>
      <c r="L167" s="2">
        <f>TREND(Calibration!$A$2:$A$4,Calibration!$D$2:$D$4,G167)</f>
        <v>566.39913651937525</v>
      </c>
    </row>
    <row r="168" spans="1:12" x14ac:dyDescent="0.25">
      <c r="A168">
        <v>827753</v>
      </c>
      <c r="B168">
        <v>14.336000439999999</v>
      </c>
      <c r="C168">
        <v>0.57999997999999997</v>
      </c>
      <c r="D168">
        <v>370.88400268999999</v>
      </c>
      <c r="E168">
        <v>5.0055999800000004</v>
      </c>
      <c r="F168">
        <v>9.9000003020963209E+37</v>
      </c>
      <c r="G168">
        <v>1.4731999600000001</v>
      </c>
      <c r="H168">
        <v>886.35302734000004</v>
      </c>
      <c r="J168" s="2">
        <f>TREND(Calibration!$A$2:$A$4,Calibration!$B$2:$B$4,C168)</f>
        <v>402.63310864690015</v>
      </c>
      <c r="K168" s="2">
        <f>TREND(Calibration!$A$2:$A$4,Calibration!$C$2:$C$4,E168)</f>
        <v>1995.3695266100697</v>
      </c>
      <c r="L168" s="2">
        <f>TREND(Calibration!$A$2:$A$4,Calibration!$D$2:$D$4,G168)</f>
        <v>566.39913651937525</v>
      </c>
    </row>
    <row r="169" spans="1:12" x14ac:dyDescent="0.25">
      <c r="A169">
        <v>832767</v>
      </c>
      <c r="B169">
        <v>14.35900021</v>
      </c>
      <c r="C169">
        <v>0.58319997999999995</v>
      </c>
      <c r="D169">
        <v>1077.70996094</v>
      </c>
      <c r="E169">
        <v>4.7701997799999996</v>
      </c>
      <c r="F169">
        <v>9.9000003020963209E+37</v>
      </c>
      <c r="G169">
        <v>1.47430003</v>
      </c>
      <c r="H169">
        <v>9.9000003020963209E+37</v>
      </c>
      <c r="J169" s="2">
        <f>TREND(Calibration!$A$2:$A$4,Calibration!$B$2:$B$4,C169)</f>
        <v>404.62508982880109</v>
      </c>
      <c r="K169" s="2">
        <f>TREND(Calibration!$A$2:$A$4,Calibration!$C$2:$C$4,E169)</f>
        <v>1900.7389933987965</v>
      </c>
      <c r="L169" s="2">
        <f>TREND(Calibration!$A$2:$A$4,Calibration!$D$2:$D$4,G169)</f>
        <v>566.85126516952096</v>
      </c>
    </row>
    <row r="170" spans="1:12" x14ac:dyDescent="0.25">
      <c r="A170">
        <v>837754</v>
      </c>
      <c r="B170">
        <v>14.40699959</v>
      </c>
      <c r="C170">
        <v>0.58380001999999998</v>
      </c>
      <c r="D170">
        <v>306.08099364999998</v>
      </c>
      <c r="E170">
        <v>2.8487000500000002</v>
      </c>
      <c r="F170">
        <v>9.9000003020963209E+37</v>
      </c>
      <c r="G170">
        <v>1.4694999500000001</v>
      </c>
      <c r="H170">
        <v>9.9000003020963209E+37</v>
      </c>
      <c r="J170" s="2">
        <f>TREND(Calibration!$A$2:$A$4,Calibration!$B$2:$B$4,C170)</f>
        <v>404.99861120017232</v>
      </c>
      <c r="K170" s="2">
        <f>TREND(Calibration!$A$2:$A$4,Calibration!$C$2:$C$4,E170)</f>
        <v>1128.2989359340331</v>
      </c>
      <c r="L170" s="2">
        <f>TREND(Calibration!$A$2:$A$4,Calibration!$D$2:$D$4,G170)</f>
        <v>564.8784328124965</v>
      </c>
    </row>
    <row r="171" spans="1:12" x14ac:dyDescent="0.25">
      <c r="A171">
        <v>842797</v>
      </c>
      <c r="B171">
        <v>14.32900047</v>
      </c>
      <c r="C171">
        <v>0.58649998999999997</v>
      </c>
      <c r="D171">
        <v>863.875</v>
      </c>
      <c r="E171">
        <v>2.4934001000000001</v>
      </c>
      <c r="F171">
        <v>9.9000003020963209E+37</v>
      </c>
      <c r="G171">
        <v>1.4678000200000001</v>
      </c>
      <c r="H171">
        <v>1231.26293945</v>
      </c>
      <c r="J171" s="2">
        <f>TREND(Calibration!$A$2:$A$4,Calibration!$B$2:$B$4,C171)</f>
        <v>406.67932664757768</v>
      </c>
      <c r="K171" s="2">
        <f>TREND(Calibration!$A$2:$A$4,Calibration!$C$2:$C$4,E171)</f>
        <v>985.46888006135941</v>
      </c>
      <c r="L171" s="2">
        <f>TREND(Calibration!$A$2:$A$4,Calibration!$D$2:$D$4,G171)</f>
        <v>564.17976176770628</v>
      </c>
    </row>
    <row r="172" spans="1:12" x14ac:dyDescent="0.25">
      <c r="A172">
        <v>847754</v>
      </c>
      <c r="B172">
        <v>14.18299961</v>
      </c>
      <c r="C172">
        <v>0.58319997999999995</v>
      </c>
      <c r="D172">
        <v>324.87200927999999</v>
      </c>
      <c r="E172">
        <v>2.6628999699999998</v>
      </c>
      <c r="F172">
        <v>9.9000003020963209E+37</v>
      </c>
      <c r="G172">
        <v>1.4683999999999999</v>
      </c>
      <c r="H172">
        <v>890.96697998000002</v>
      </c>
      <c r="J172" s="2">
        <f>TREND(Calibration!$A$2:$A$4,Calibration!$B$2:$B$4,C172)</f>
        <v>404.62508982880109</v>
      </c>
      <c r="K172" s="2">
        <f>TREND(Calibration!$A$2:$A$4,Calibration!$C$2:$C$4,E172)</f>
        <v>1053.6075778081813</v>
      </c>
      <c r="L172" s="2">
        <f>TREND(Calibration!$A$2:$A$4,Calibration!$D$2:$D$4,G172)</f>
        <v>564.42635348233762</v>
      </c>
    </row>
    <row r="173" spans="1:12" x14ac:dyDescent="0.25">
      <c r="A173">
        <v>852754</v>
      </c>
      <c r="B173">
        <v>14.06999969</v>
      </c>
      <c r="C173">
        <v>0.58109999000000001</v>
      </c>
      <c r="D173">
        <v>876.91699218999997</v>
      </c>
      <c r="E173">
        <v>5.0093998900000001</v>
      </c>
      <c r="F173">
        <v>9.9000003020963209E+37</v>
      </c>
      <c r="G173">
        <v>1.46570003</v>
      </c>
      <c r="H173">
        <v>9.9000003020963209E+37</v>
      </c>
      <c r="J173" s="2">
        <f>TREND(Calibration!$A$2:$A$4,Calibration!$B$2:$B$4,C173)</f>
        <v>403.31785840311983</v>
      </c>
      <c r="K173" s="2">
        <f>TREND(Calibration!$A$2:$A$4,Calibration!$C$2:$C$4,E173)</f>
        <v>1996.8970848256311</v>
      </c>
      <c r="L173" s="2">
        <f>TREND(Calibration!$A$2:$A$4,Calibration!$D$2:$D$4,G173)</f>
        <v>563.31666610650313</v>
      </c>
    </row>
    <row r="174" spans="1:12" x14ac:dyDescent="0.25">
      <c r="A174">
        <v>857753</v>
      </c>
      <c r="B174">
        <v>13.90400028</v>
      </c>
      <c r="C174">
        <v>0.57620000999999998</v>
      </c>
      <c r="D174">
        <v>763.54302978999999</v>
      </c>
      <c r="E174">
        <v>3.52649999</v>
      </c>
      <c r="F174">
        <v>9.9000003020963209E+37</v>
      </c>
      <c r="G174">
        <v>1.46619999</v>
      </c>
      <c r="H174">
        <v>9.9000003020963209E+37</v>
      </c>
      <c r="J174" s="2">
        <f>TREND(Calibration!$A$2:$A$4,Calibration!$B$2:$B$4,C174)</f>
        <v>400.26764966821634</v>
      </c>
      <c r="K174" s="2">
        <f>TREND(Calibration!$A$2:$A$4,Calibration!$C$2:$C$4,E174)</f>
        <v>1400.77351213562</v>
      </c>
      <c r="L174" s="2">
        <f>TREND(Calibration!$A$2:$A$4,Calibration!$D$2:$D$4,G174)</f>
        <v>563.52214961203185</v>
      </c>
    </row>
    <row r="175" spans="1:12" x14ac:dyDescent="0.25">
      <c r="A175">
        <v>862753</v>
      </c>
      <c r="B175">
        <v>13.93000031</v>
      </c>
      <c r="C175">
        <v>0.57239996999999998</v>
      </c>
      <c r="D175">
        <v>387.26098632999998</v>
      </c>
      <c r="E175">
        <v>2.8935000899999999</v>
      </c>
      <c r="F175">
        <v>9.9000003020963209E+37</v>
      </c>
      <c r="G175">
        <v>1.4673000599999999</v>
      </c>
      <c r="H175">
        <v>1054.81604004</v>
      </c>
      <c r="J175" s="2">
        <f>TREND(Calibration!$A$2:$A$4,Calibration!$B$2:$B$4,C175)</f>
        <v>397.90214711494417</v>
      </c>
      <c r="K175" s="2">
        <f>TREND(Calibration!$A$2:$A$4,Calibration!$C$2:$C$4,E175)</f>
        <v>1146.3084859390303</v>
      </c>
      <c r="L175" s="2">
        <f>TREND(Calibration!$A$2:$A$4,Calibration!$D$2:$D$4,G175)</f>
        <v>563.97427826217756</v>
      </c>
    </row>
    <row r="176" spans="1:12" x14ac:dyDescent="0.25">
      <c r="A176">
        <v>867754</v>
      </c>
      <c r="B176">
        <v>14.06000042</v>
      </c>
      <c r="C176">
        <v>0.57239996999999998</v>
      </c>
      <c r="D176">
        <v>639.47100829999999</v>
      </c>
      <c r="E176">
        <v>5.00349998</v>
      </c>
      <c r="F176">
        <v>9.9000003020963209E+37</v>
      </c>
      <c r="G176">
        <v>1.47109997</v>
      </c>
      <c r="H176">
        <v>9.9000003020963209E+37</v>
      </c>
      <c r="J176" s="2">
        <f>TREND(Calibration!$A$2:$A$4,Calibration!$B$2:$B$4,C176)</f>
        <v>397.90214711494417</v>
      </c>
      <c r="K176" s="2">
        <f>TREND(Calibration!$A$2:$A$4,Calibration!$C$2:$C$4,E176)</f>
        <v>1994.5253297073325</v>
      </c>
      <c r="L176" s="2">
        <f>TREND(Calibration!$A$2:$A$4,Calibration!$D$2:$D$4,G176)</f>
        <v>565.5360408581721</v>
      </c>
    </row>
    <row r="177" spans="1:12" x14ac:dyDescent="0.25">
      <c r="A177">
        <v>872753</v>
      </c>
      <c r="B177">
        <v>14.208999629999999</v>
      </c>
      <c r="C177">
        <v>0.56969999999999998</v>
      </c>
      <c r="D177">
        <v>457.18301392000001</v>
      </c>
      <c r="E177">
        <v>2.2681999199999998</v>
      </c>
      <c r="F177">
        <v>9.9000003020963209E+37</v>
      </c>
      <c r="G177">
        <v>1.4716000600000001</v>
      </c>
      <c r="H177">
        <v>9.9000003020963209E+37</v>
      </c>
      <c r="J177" s="2">
        <f>TREND(Calibration!$A$2:$A$4,Calibration!$B$2:$B$4,C177)</f>
        <v>396.22143166753881</v>
      </c>
      <c r="K177" s="2">
        <f>TREND(Calibration!$A$2:$A$4,Calibration!$C$2:$C$4,E177)</f>
        <v>894.93873984620814</v>
      </c>
      <c r="L177" s="2">
        <f>TREND(Calibration!$A$2:$A$4,Calibration!$D$2:$D$4,G177)</f>
        <v>565.74157779368659</v>
      </c>
    </row>
    <row r="178" spans="1:12" x14ac:dyDescent="0.25">
      <c r="A178">
        <v>877754</v>
      </c>
      <c r="B178">
        <v>14.37800026</v>
      </c>
      <c r="C178">
        <v>0.57459998000000001</v>
      </c>
      <c r="D178">
        <v>135.13699341</v>
      </c>
      <c r="E178">
        <v>1.58560002</v>
      </c>
      <c r="F178">
        <v>9.9000003020963209E+37</v>
      </c>
      <c r="G178">
        <v>1.4716000600000001</v>
      </c>
      <c r="H178">
        <v>1033.8079834</v>
      </c>
      <c r="J178" s="2">
        <f>TREND(Calibration!$A$2:$A$4,Calibration!$B$2:$B$4,C178)</f>
        <v>399.2716404024423</v>
      </c>
      <c r="K178" s="2">
        <f>TREND(Calibration!$A$2:$A$4,Calibration!$C$2:$C$4,E178)</f>
        <v>620.53458680402082</v>
      </c>
      <c r="L178" s="2">
        <f>TREND(Calibration!$A$2:$A$4,Calibration!$D$2:$D$4,G178)</f>
        <v>565.74157779368659</v>
      </c>
    </row>
    <row r="179" spans="1:12" x14ac:dyDescent="0.25">
      <c r="A179">
        <v>882754</v>
      </c>
      <c r="B179">
        <v>14.42300034</v>
      </c>
      <c r="C179">
        <v>0.56540000000000001</v>
      </c>
      <c r="D179">
        <v>1020.14501953</v>
      </c>
      <c r="E179">
        <v>2.00519991</v>
      </c>
      <c r="F179">
        <v>9.9000003020963209E+37</v>
      </c>
      <c r="G179">
        <v>1.47430003</v>
      </c>
      <c r="H179">
        <v>9.9000003020963209E+37</v>
      </c>
      <c r="J179" s="2">
        <f>TREND(Calibration!$A$2:$A$4,Calibration!$B$2:$B$4,C179)</f>
        <v>393.54470695435941</v>
      </c>
      <c r="K179" s="2">
        <f>TREND(Calibration!$A$2:$A$4,Calibration!$C$2:$C$4,E179)</f>
        <v>789.21312372154011</v>
      </c>
      <c r="L179" s="2">
        <f>TREND(Calibration!$A$2:$A$4,Calibration!$D$2:$D$4,G179)</f>
        <v>566.85126516952096</v>
      </c>
    </row>
    <row r="180" spans="1:12" x14ac:dyDescent="0.25">
      <c r="A180">
        <v>887754</v>
      </c>
      <c r="B180">
        <v>14.43999958</v>
      </c>
      <c r="C180">
        <v>0.56870001999999997</v>
      </c>
      <c r="D180">
        <v>572.50097656000003</v>
      </c>
      <c r="E180">
        <v>2.0381</v>
      </c>
      <c r="F180">
        <v>1341.9670410199999</v>
      </c>
      <c r="G180">
        <v>1.47049999</v>
      </c>
      <c r="H180">
        <v>9.9000003020963209E+37</v>
      </c>
      <c r="J180" s="2">
        <f>TREND(Calibration!$A$2:$A$4,Calibration!$B$2:$B$4,C180)</f>
        <v>395.59894999807716</v>
      </c>
      <c r="K180" s="2">
        <f>TREND(Calibration!$A$2:$A$4,Calibration!$C$2:$C$4,E180)</f>
        <v>802.43891137762057</v>
      </c>
      <c r="L180" s="2">
        <f>TREND(Calibration!$A$2:$A$4,Calibration!$D$2:$D$4,G180)</f>
        <v>565.28944914354065</v>
      </c>
    </row>
    <row r="181" spans="1:12" x14ac:dyDescent="0.25">
      <c r="A181">
        <v>892753</v>
      </c>
      <c r="B181">
        <v>14.315999980000001</v>
      </c>
      <c r="C181">
        <v>0.56969999999999998</v>
      </c>
      <c r="D181">
        <v>553.04797363</v>
      </c>
      <c r="E181">
        <v>2.35570002</v>
      </c>
      <c r="F181">
        <v>9.9000003020963209E+37</v>
      </c>
      <c r="G181">
        <v>1.4673000599999999</v>
      </c>
      <c r="H181">
        <v>1241.0479736299999</v>
      </c>
      <c r="J181" s="2">
        <f>TREND(Calibration!$A$2:$A$4,Calibration!$B$2:$B$4,C181)</f>
        <v>396.22143166753881</v>
      </c>
      <c r="K181" s="2">
        <f>TREND(Calibration!$A$2:$A$4,Calibration!$C$2:$C$4,E181)</f>
        <v>930.11365099343618</v>
      </c>
      <c r="L181" s="2">
        <f>TREND(Calibration!$A$2:$A$4,Calibration!$D$2:$D$4,G181)</f>
        <v>563.97427826217756</v>
      </c>
    </row>
    <row r="182" spans="1:12" x14ac:dyDescent="0.25">
      <c r="A182">
        <v>897754</v>
      </c>
      <c r="B182">
        <v>14.12800026</v>
      </c>
      <c r="C182">
        <v>0.56599997999999996</v>
      </c>
      <c r="D182">
        <v>942.56500243999994</v>
      </c>
      <c r="E182">
        <v>3.55780005</v>
      </c>
      <c r="F182">
        <v>9.9000003020963209E+37</v>
      </c>
      <c r="G182">
        <v>1.46570003</v>
      </c>
      <c r="H182">
        <v>1257.7290039100001</v>
      </c>
      <c r="J182" s="2">
        <f>TREND(Calibration!$A$2:$A$4,Calibration!$B$2:$B$4,C182)</f>
        <v>393.91819097608339</v>
      </c>
      <c r="K182" s="2">
        <f>TREND(Calibration!$A$2:$A$4,Calibration!$C$2:$C$4,E182)</f>
        <v>1413.3560900915641</v>
      </c>
      <c r="L182" s="2">
        <f>TREND(Calibration!$A$2:$A$4,Calibration!$D$2:$D$4,G182)</f>
        <v>563.31666610650313</v>
      </c>
    </row>
    <row r="183" spans="1:12" x14ac:dyDescent="0.25">
      <c r="A183">
        <v>902753</v>
      </c>
      <c r="B183">
        <v>14.00800037</v>
      </c>
      <c r="C183">
        <v>0.56699997000000002</v>
      </c>
      <c r="D183">
        <v>1140.6419677700001</v>
      </c>
      <c r="E183">
        <v>2.6115999200000002</v>
      </c>
      <c r="F183">
        <v>1205.8389892600001</v>
      </c>
      <c r="G183">
        <v>1.4694999500000001</v>
      </c>
      <c r="H183">
        <v>9.9000003020963209E+37</v>
      </c>
      <c r="J183" s="2">
        <f>TREND(Calibration!$A$2:$A$4,Calibration!$B$2:$B$4,C183)</f>
        <v>394.54067887048632</v>
      </c>
      <c r="K183" s="2">
        <f>TREND(Calibration!$A$2:$A$4,Calibration!$C$2:$C$4,E183)</f>
        <v>1032.9850333699653</v>
      </c>
      <c r="L183" s="2">
        <f>TREND(Calibration!$A$2:$A$4,Calibration!$D$2:$D$4,G183)</f>
        <v>564.8784328124965</v>
      </c>
    </row>
    <row r="184" spans="1:12" x14ac:dyDescent="0.25">
      <c r="A184">
        <v>907754</v>
      </c>
      <c r="B184">
        <v>14.01799965</v>
      </c>
      <c r="C184">
        <v>0.57139998999999997</v>
      </c>
      <c r="D184">
        <v>990.72302246000004</v>
      </c>
      <c r="E184">
        <v>2.8092999500000002</v>
      </c>
      <c r="F184">
        <v>1291.4959716799999</v>
      </c>
      <c r="G184">
        <v>1.4678000200000001</v>
      </c>
      <c r="H184">
        <v>1042.29296875</v>
      </c>
      <c r="J184" s="2">
        <f>TREND(Calibration!$A$2:$A$4,Calibration!$B$2:$B$4,C184)</f>
        <v>397.27966544548246</v>
      </c>
      <c r="K184" s="2">
        <f>TREND(Calibration!$A$2:$A$4,Calibration!$C$2:$C$4,E184)</f>
        <v>1112.4601538447339</v>
      </c>
      <c r="L184" s="2">
        <f>TREND(Calibration!$A$2:$A$4,Calibration!$D$2:$D$4,G184)</f>
        <v>564.17976176770628</v>
      </c>
    </row>
    <row r="185" spans="1:12" x14ac:dyDescent="0.25">
      <c r="A185">
        <v>912754</v>
      </c>
      <c r="B185">
        <v>14.10900021</v>
      </c>
      <c r="C185">
        <v>0.56760001000000004</v>
      </c>
      <c r="D185">
        <v>1028.2800293</v>
      </c>
      <c r="E185">
        <v>2.6084001099999998</v>
      </c>
      <c r="F185">
        <v>9.9000003020963209E+37</v>
      </c>
      <c r="G185">
        <v>1.4726999999999999</v>
      </c>
      <c r="H185">
        <v>1286.7879638700001</v>
      </c>
      <c r="J185" s="2">
        <f>TREND(Calibration!$A$2:$A$4,Calibration!$B$2:$B$4,C185)</f>
        <v>394.91420024185754</v>
      </c>
      <c r="K185" s="2">
        <f>TREND(Calibration!$A$2:$A$4,Calibration!$C$2:$C$4,E185)</f>
        <v>1031.6987144693237</v>
      </c>
      <c r="L185" s="2">
        <f>TREND(Calibration!$A$2:$A$4,Calibration!$D$2:$D$4,G185)</f>
        <v>566.19365301384641</v>
      </c>
    </row>
    <row r="186" spans="1:12" x14ac:dyDescent="0.25">
      <c r="A186">
        <v>917753</v>
      </c>
      <c r="B186">
        <v>14.2159996</v>
      </c>
      <c r="C186">
        <v>0.56870001999999997</v>
      </c>
      <c r="D186">
        <v>928.96502685999997</v>
      </c>
      <c r="E186">
        <v>3.0048000799999999</v>
      </c>
      <c r="F186">
        <v>9.9000003020963209E+37</v>
      </c>
      <c r="G186">
        <v>1.4737999399999999</v>
      </c>
      <c r="H186">
        <v>986.39202881000006</v>
      </c>
      <c r="J186" s="2">
        <f>TREND(Calibration!$A$2:$A$4,Calibration!$B$2:$B$4,C186)</f>
        <v>395.59894999807716</v>
      </c>
      <c r="K186" s="2">
        <f>TREND(Calibration!$A$2:$A$4,Calibration!$C$2:$C$4,E186)</f>
        <v>1191.0509177641068</v>
      </c>
      <c r="L186" s="2">
        <f>TREND(Calibration!$A$2:$A$4,Calibration!$D$2:$D$4,G186)</f>
        <v>566.64572823400647</v>
      </c>
    </row>
    <row r="187" spans="1:12" x14ac:dyDescent="0.25">
      <c r="A187">
        <v>922753</v>
      </c>
      <c r="B187">
        <v>14.34599972</v>
      </c>
      <c r="C187">
        <v>0.56699997000000002</v>
      </c>
      <c r="D187">
        <v>9.9000003020963209E+37</v>
      </c>
      <c r="E187">
        <v>3.10360003</v>
      </c>
      <c r="F187">
        <v>1213.3780517600001</v>
      </c>
      <c r="G187">
        <v>1.47109997</v>
      </c>
      <c r="H187">
        <v>9.9000003020963209E+37</v>
      </c>
      <c r="J187" s="2">
        <f>TREND(Calibration!$A$2:$A$4,Calibration!$B$2:$B$4,C187)</f>
        <v>394.54067887048632</v>
      </c>
      <c r="K187" s="2">
        <f>TREND(Calibration!$A$2:$A$4,Calibration!$C$2:$C$4,E187)</f>
        <v>1230.7683519453312</v>
      </c>
      <c r="L187" s="2">
        <f>TREND(Calibration!$A$2:$A$4,Calibration!$D$2:$D$4,G187)</f>
        <v>565.5360408581721</v>
      </c>
    </row>
    <row r="188" spans="1:12" x14ac:dyDescent="0.25">
      <c r="A188">
        <v>927755</v>
      </c>
      <c r="B188">
        <v>14.49199963</v>
      </c>
      <c r="C188">
        <v>0.57080001000000002</v>
      </c>
      <c r="D188">
        <v>992.13098145000004</v>
      </c>
      <c r="E188">
        <v>2.6851000799999998</v>
      </c>
      <c r="F188">
        <v>1268.5860595700001</v>
      </c>
      <c r="G188">
        <v>1.4716000600000001</v>
      </c>
      <c r="H188">
        <v>9.9000003020963209E+37</v>
      </c>
      <c r="J188" s="2">
        <f>TREND(Calibration!$A$2:$A$4,Calibration!$B$2:$B$4,C188)</f>
        <v>396.90618142375848</v>
      </c>
      <c r="K188" s="2">
        <f>TREND(Calibration!$A$2:$A$4,Calibration!$C$2:$C$4,E188)</f>
        <v>1062.5319892855246</v>
      </c>
      <c r="L188" s="2">
        <f>TREND(Calibration!$A$2:$A$4,Calibration!$D$2:$D$4,G188)</f>
        <v>565.74157779368659</v>
      </c>
    </row>
    <row r="189" spans="1:12" x14ac:dyDescent="0.25">
      <c r="A189">
        <v>932755</v>
      </c>
      <c r="B189">
        <v>14.494999890000001</v>
      </c>
      <c r="C189">
        <v>0.57080001000000002</v>
      </c>
      <c r="D189">
        <v>768.82702637</v>
      </c>
      <c r="E189">
        <v>2.6958999600000002</v>
      </c>
      <c r="F189">
        <v>9.9000003020963209E+37</v>
      </c>
      <c r="G189">
        <v>1.4775999799999999</v>
      </c>
      <c r="H189">
        <v>982.48101807</v>
      </c>
      <c r="J189" s="2">
        <f>TREND(Calibration!$A$2:$A$4,Calibration!$B$2:$B$4,C189)</f>
        <v>396.90618142375848</v>
      </c>
      <c r="K189" s="2">
        <f>TREND(Calibration!$A$2:$A$4,Calibration!$C$2:$C$4,E189)</f>
        <v>1066.8735251169205</v>
      </c>
      <c r="L189" s="2">
        <f>TREND(Calibration!$A$2:$A$4,Calibration!$D$2:$D$4,G189)</f>
        <v>568.20754425998666</v>
      </c>
    </row>
    <row r="190" spans="1:12" x14ac:dyDescent="0.25">
      <c r="A190">
        <v>937754</v>
      </c>
      <c r="B190">
        <v>14.31000042</v>
      </c>
      <c r="C190">
        <v>0.57509999999999994</v>
      </c>
      <c r="D190">
        <v>860.66101074000005</v>
      </c>
      <c r="E190">
        <v>2.28600001</v>
      </c>
      <c r="F190">
        <v>9.9000003020963209E+37</v>
      </c>
      <c r="G190">
        <v>1.47430003</v>
      </c>
      <c r="H190">
        <v>1290.6059570299999</v>
      </c>
      <c r="J190" s="2">
        <f>TREND(Calibration!$A$2:$A$4,Calibration!$B$2:$B$4,C190)</f>
        <v>399.58289991199666</v>
      </c>
      <c r="K190" s="2">
        <f>TREND(Calibration!$A$2:$A$4,Calibration!$C$2:$C$4,E190)</f>
        <v>902.09434977308445</v>
      </c>
      <c r="L190" s="2">
        <f>TREND(Calibration!$A$2:$A$4,Calibration!$D$2:$D$4,G190)</f>
        <v>566.85126516952096</v>
      </c>
    </row>
    <row r="191" spans="1:12" x14ac:dyDescent="0.25">
      <c r="A191">
        <v>942753</v>
      </c>
      <c r="B191">
        <v>14.06000042</v>
      </c>
      <c r="C191">
        <v>0.57139998999999997</v>
      </c>
      <c r="D191">
        <v>662.77801513999998</v>
      </c>
      <c r="E191">
        <v>2.5366001100000002</v>
      </c>
      <c r="F191">
        <v>9.9000003020963209E+37</v>
      </c>
      <c r="G191">
        <v>1.4726999999999999</v>
      </c>
      <c r="H191">
        <v>1130.9720459</v>
      </c>
      <c r="J191" s="2">
        <f>TREND(Calibration!$A$2:$A$4,Calibration!$B$2:$B$4,C191)</f>
        <v>397.27966544548246</v>
      </c>
      <c r="K191" s="2">
        <f>TREND(Calibration!$A$2:$A$4,Calibration!$C$2:$C$4,E191)</f>
        <v>1002.8352203662204</v>
      </c>
      <c r="L191" s="2">
        <f>TREND(Calibration!$A$2:$A$4,Calibration!$D$2:$D$4,G191)</f>
        <v>566.19365301384641</v>
      </c>
    </row>
    <row r="192" spans="1:12" x14ac:dyDescent="0.25">
      <c r="A192">
        <v>947753</v>
      </c>
      <c r="B192">
        <v>13.852000240000001</v>
      </c>
      <c r="C192">
        <v>0.57889997999999998</v>
      </c>
      <c r="D192">
        <v>776.02001953000001</v>
      </c>
      <c r="E192">
        <v>1.9149999600000001</v>
      </c>
      <c r="F192">
        <v>9.9000003020963209E+37</v>
      </c>
      <c r="G192">
        <v>1.47109997</v>
      </c>
      <c r="H192">
        <v>1089.9129638700001</v>
      </c>
      <c r="J192" s="2">
        <f>TREND(Calibration!$A$2:$A$4,Calibration!$B$2:$B$4,C192)</f>
        <v>401.9483651156217</v>
      </c>
      <c r="K192" s="2">
        <f>TREND(Calibration!$A$2:$A$4,Calibration!$C$2:$C$4,E192)</f>
        <v>752.95287685628625</v>
      </c>
      <c r="L192" s="2">
        <f>TREND(Calibration!$A$2:$A$4,Calibration!$D$2:$D$4,G192)</f>
        <v>565.5360408581721</v>
      </c>
    </row>
    <row r="193" spans="1:12" x14ac:dyDescent="0.25">
      <c r="A193">
        <v>952754</v>
      </c>
      <c r="B193">
        <v>13.79399967</v>
      </c>
      <c r="C193">
        <v>0.57459998000000001</v>
      </c>
      <c r="D193">
        <v>640.55603026999995</v>
      </c>
      <c r="E193">
        <v>2.0062999700000002</v>
      </c>
      <c r="F193">
        <v>9.9000003020963209E+37</v>
      </c>
      <c r="G193">
        <v>1.4678000200000001</v>
      </c>
      <c r="H193">
        <v>1088.51293945</v>
      </c>
      <c r="J193" s="2">
        <f>TREND(Calibration!$A$2:$A$4,Calibration!$B$2:$B$4,C193)</f>
        <v>399.2716404024423</v>
      </c>
      <c r="K193" s="2">
        <f>TREND(Calibration!$A$2:$A$4,Calibration!$C$2:$C$4,E193)</f>
        <v>789.65534621907591</v>
      </c>
      <c r="L193" s="2">
        <f>TREND(Calibration!$A$2:$A$4,Calibration!$D$2:$D$4,G193)</f>
        <v>564.17976176770628</v>
      </c>
    </row>
    <row r="194" spans="1:12" x14ac:dyDescent="0.25">
      <c r="A194">
        <v>957764</v>
      </c>
      <c r="B194">
        <v>13.89500046</v>
      </c>
      <c r="C194">
        <v>0.56809997999999995</v>
      </c>
      <c r="D194">
        <v>1097.4110107399999</v>
      </c>
      <c r="E194">
        <v>2.0710999999999999</v>
      </c>
      <c r="F194">
        <v>1312.2879638700001</v>
      </c>
      <c r="G194">
        <v>1.4726999999999999</v>
      </c>
      <c r="H194">
        <v>9.9000003020963209E+37</v>
      </c>
      <c r="J194" s="2">
        <f>TREND(Calibration!$A$2:$A$4,Calibration!$B$2:$B$4,C194)</f>
        <v>395.22542862670593</v>
      </c>
      <c r="K194" s="2">
        <f>TREND(Calibration!$A$2:$A$4,Calibration!$C$2:$C$4,E194)</f>
        <v>815.70486270634501</v>
      </c>
      <c r="L194" s="2">
        <f>TREND(Calibration!$A$2:$A$4,Calibration!$D$2:$D$4,G194)</f>
        <v>566.19365301384641</v>
      </c>
    </row>
    <row r="195" spans="1:12" x14ac:dyDescent="0.25">
      <c r="A195">
        <v>962754</v>
      </c>
      <c r="B195">
        <v>14.15699959</v>
      </c>
      <c r="C195">
        <v>0.57509999999999994</v>
      </c>
      <c r="D195">
        <v>51.242000580000003</v>
      </c>
      <c r="E195">
        <v>2.22600007</v>
      </c>
      <c r="F195">
        <v>9.9000003020963209E+37</v>
      </c>
      <c r="G195">
        <v>1.47969997</v>
      </c>
      <c r="H195">
        <v>973.99597168000003</v>
      </c>
      <c r="J195" s="2">
        <f>TREND(Calibration!$A$2:$A$4,Calibration!$B$2:$B$4,C195)</f>
        <v>399.58289991199666</v>
      </c>
      <c r="K195" s="2">
        <f>TREND(Calibration!$A$2:$A$4,Calibration!$C$2:$C$4,E195)</f>
        <v>877.97446238622422</v>
      </c>
      <c r="L195" s="2">
        <f>TREND(Calibration!$A$2:$A$4,Calibration!$D$2:$D$4,G195)</f>
        <v>569.07063992118981</v>
      </c>
    </row>
    <row r="196" spans="1:12" x14ac:dyDescent="0.25">
      <c r="A196">
        <v>967754</v>
      </c>
      <c r="B196">
        <v>14.307000159999999</v>
      </c>
      <c r="C196">
        <v>0.57029998000000004</v>
      </c>
      <c r="D196">
        <v>616.48999022999999</v>
      </c>
      <c r="E196">
        <v>1.5801999600000001</v>
      </c>
      <c r="F196">
        <v>9.9000003020963209E+37</v>
      </c>
      <c r="G196">
        <v>1.4904999699999999</v>
      </c>
      <c r="H196">
        <v>1260.7879638700001</v>
      </c>
      <c r="J196" s="2">
        <f>TREND(Calibration!$A$2:$A$4,Calibration!$B$2:$B$4,C196)</f>
        <v>396.5949156892629</v>
      </c>
      <c r="K196" s="2">
        <f>TREND(Calibration!$A$2:$A$4,Calibration!$C$2:$C$4,E196)</f>
        <v>618.36377064849989</v>
      </c>
      <c r="L196" s="2">
        <f>TREND(Calibration!$A$2:$A$4,Calibration!$D$2:$D$4,G196)</f>
        <v>573.50943874451445</v>
      </c>
    </row>
    <row r="197" spans="1:12" x14ac:dyDescent="0.25">
      <c r="A197">
        <v>972754</v>
      </c>
      <c r="B197">
        <v>14.38799953</v>
      </c>
      <c r="C197">
        <v>0.57620000999999998</v>
      </c>
      <c r="D197">
        <v>925.23400878999996</v>
      </c>
      <c r="E197">
        <v>2.16560006</v>
      </c>
      <c r="F197">
        <v>9.9000003020963209E+37</v>
      </c>
      <c r="G197">
        <v>1.49269998</v>
      </c>
      <c r="H197">
        <v>9.9000003020963209E+37</v>
      </c>
      <c r="J197" s="2">
        <f>TREND(Calibration!$A$2:$A$4,Calibration!$B$2:$B$4,C197)</f>
        <v>400.26764966821634</v>
      </c>
      <c r="K197" s="2">
        <f>TREND(Calibration!$A$2:$A$4,Calibration!$C$2:$C$4,E197)</f>
        <v>853.69374744942206</v>
      </c>
      <c r="L197" s="2">
        <f>TREND(Calibration!$A$2:$A$4,Calibration!$D$2:$D$4,G197)</f>
        <v>574.41364261482033</v>
      </c>
    </row>
    <row r="198" spans="1:12" x14ac:dyDescent="0.25">
      <c r="A198">
        <v>977754</v>
      </c>
      <c r="B198">
        <v>14.458999629999999</v>
      </c>
      <c r="C198">
        <v>0.57349998000000002</v>
      </c>
      <c r="D198">
        <v>662.20202637</v>
      </c>
      <c r="E198">
        <v>2.2762999499999998</v>
      </c>
      <c r="F198">
        <v>9.9000003020963209E+37</v>
      </c>
      <c r="G198">
        <v>1.49160004</v>
      </c>
      <c r="H198">
        <v>9.9000003020963209E+37</v>
      </c>
      <c r="J198" s="2">
        <f>TREND(Calibration!$A$2:$A$4,Calibration!$B$2:$B$4,C198)</f>
        <v>398.58689687116384</v>
      </c>
      <c r="K198" s="2">
        <f>TREND(Calibration!$A$2:$A$4,Calibration!$C$2:$C$4,E198)</f>
        <v>898.19493995957816</v>
      </c>
      <c r="L198" s="2">
        <f>TREND(Calibration!$A$2:$A$4,Calibration!$D$2:$D$4,G198)</f>
        <v>573.96156739466039</v>
      </c>
    </row>
    <row r="199" spans="1:12" x14ac:dyDescent="0.25">
      <c r="A199">
        <v>982753</v>
      </c>
      <c r="B199">
        <v>14.34899998</v>
      </c>
      <c r="C199">
        <v>0.57239996999999998</v>
      </c>
      <c r="D199">
        <v>625.52801513999998</v>
      </c>
      <c r="E199">
        <v>2.7569000699999999</v>
      </c>
      <c r="F199">
        <v>9.9000003020963209E+37</v>
      </c>
      <c r="G199">
        <v>1.49319994</v>
      </c>
      <c r="H199">
        <v>1248.9010009799999</v>
      </c>
      <c r="J199" s="2">
        <f>TREND(Calibration!$A$2:$A$4,Calibration!$B$2:$B$4,C199)</f>
        <v>397.90214711494417</v>
      </c>
      <c r="K199" s="2">
        <f>TREND(Calibration!$A$2:$A$4,Calibration!$C$2:$C$4,E199)</f>
        <v>1091.3954793686428</v>
      </c>
      <c r="L199" s="2">
        <f>TREND(Calibration!$A$2:$A$4,Calibration!$D$2:$D$4,G199)</f>
        <v>574.61912612034894</v>
      </c>
    </row>
    <row r="200" spans="1:12" x14ac:dyDescent="0.25">
      <c r="A200">
        <v>987752</v>
      </c>
      <c r="B200">
        <v>14.11200047</v>
      </c>
      <c r="C200">
        <v>0.57730000999999997</v>
      </c>
      <c r="D200">
        <v>424.16400146000001</v>
      </c>
      <c r="E200">
        <v>2.75469995</v>
      </c>
      <c r="F200">
        <v>9.9000003020963209E+37</v>
      </c>
      <c r="G200">
        <v>1.4953999499999999</v>
      </c>
      <c r="H200">
        <v>9.9000003020963209E+37</v>
      </c>
      <c r="J200" s="2">
        <f>TREND(Calibration!$A$2:$A$4,Calibration!$B$2:$B$4,C200)</f>
        <v>400.95239319949479</v>
      </c>
      <c r="K200" s="2">
        <f>TREND(Calibration!$A$2:$A$4,Calibration!$C$2:$C$4,E200)</f>
        <v>1090.5110343735716</v>
      </c>
      <c r="L200" s="2">
        <f>TREND(Calibration!$A$2:$A$4,Calibration!$D$2:$D$4,G200)</f>
        <v>575.5233299906547</v>
      </c>
    </row>
    <row r="201" spans="1:12" x14ac:dyDescent="0.25">
      <c r="A201">
        <v>992753</v>
      </c>
      <c r="B201">
        <v>13.97900009</v>
      </c>
      <c r="C201">
        <v>0.58160000999999995</v>
      </c>
      <c r="D201">
        <v>209.60200499999999</v>
      </c>
      <c r="E201">
        <v>2.2843999899999998</v>
      </c>
      <c r="F201">
        <v>9.9000003020963209E+37</v>
      </c>
      <c r="G201">
        <v>1.49380004</v>
      </c>
      <c r="H201">
        <v>924.93798828000001</v>
      </c>
      <c r="J201" s="2">
        <f>TREND(Calibration!$A$2:$A$4,Calibration!$B$2:$B$4,C201)</f>
        <v>403.62911791267419</v>
      </c>
      <c r="K201" s="2">
        <f>TREND(Calibration!$A$2:$A$4,Calibration!$C$2:$C$4,E201)</f>
        <v>901.4511440929333</v>
      </c>
      <c r="L201" s="2">
        <f>TREND(Calibration!$A$2:$A$4,Calibration!$D$2:$D$4,G201)</f>
        <v>574.86576715496722</v>
      </c>
    </row>
    <row r="202" spans="1:12" x14ac:dyDescent="0.25">
      <c r="A202">
        <v>997754</v>
      </c>
      <c r="B202">
        <v>13.76799965</v>
      </c>
      <c r="C202">
        <v>0.57889997999999998</v>
      </c>
      <c r="D202">
        <v>897.90600586000005</v>
      </c>
      <c r="E202">
        <v>1.7712999599999999</v>
      </c>
      <c r="F202">
        <v>9.9000003020963209E+37</v>
      </c>
      <c r="G202">
        <v>1.4953999499999999</v>
      </c>
      <c r="H202">
        <v>1092.3940429700001</v>
      </c>
      <c r="J202" s="2">
        <f>TREND(Calibration!$A$2:$A$4,Calibration!$B$2:$B$4,C202)</f>
        <v>401.9483651156217</v>
      </c>
      <c r="K202" s="2">
        <f>TREND(Calibration!$A$2:$A$4,Calibration!$C$2:$C$4,E202)</f>
        <v>695.18568879756788</v>
      </c>
      <c r="L202" s="2">
        <f>TREND(Calibration!$A$2:$A$4,Calibration!$D$2:$D$4,G202)</f>
        <v>575.5233299906547</v>
      </c>
    </row>
    <row r="203" spans="1:12" x14ac:dyDescent="0.25">
      <c r="A203">
        <v>1002754</v>
      </c>
      <c r="B203">
        <v>13.755000109999999</v>
      </c>
      <c r="C203">
        <v>0.57509999999999994</v>
      </c>
      <c r="D203">
        <v>799.66601562000005</v>
      </c>
      <c r="E203">
        <v>2.2562999700000002</v>
      </c>
      <c r="F203">
        <v>1362.5579834</v>
      </c>
      <c r="G203">
        <v>1.49590003</v>
      </c>
      <c r="H203">
        <v>9.9000003020963209E+37</v>
      </c>
      <c r="J203" s="2">
        <f>TREND(Calibration!$A$2:$A$4,Calibration!$B$2:$B$4,C203)</f>
        <v>399.58289991199666</v>
      </c>
      <c r="K203" s="2">
        <f>TREND(Calibration!$A$2:$A$4,Calibration!$C$2:$C$4,E203)</f>
        <v>890.1549774972915</v>
      </c>
      <c r="L203" s="2">
        <f>TREND(Calibration!$A$2:$A$4,Calibration!$D$2:$D$4,G203)</f>
        <v>575.72886281617036</v>
      </c>
    </row>
    <row r="204" spans="1:12" x14ac:dyDescent="0.25">
      <c r="A204">
        <v>1007754</v>
      </c>
      <c r="B204">
        <v>13.92099953</v>
      </c>
      <c r="C204">
        <v>0.57459998000000001</v>
      </c>
      <c r="D204">
        <v>548.56500243999994</v>
      </c>
      <c r="E204">
        <v>2.6029999300000002</v>
      </c>
      <c r="F204">
        <v>9.9000003020963209E+37</v>
      </c>
      <c r="G204">
        <v>1.4953999499999999</v>
      </c>
      <c r="H204">
        <v>1369.95996094</v>
      </c>
      <c r="J204" s="2">
        <f>TREND(Calibration!$A$2:$A$4,Calibration!$B$2:$B$4,C204)</f>
        <v>399.2716404024423</v>
      </c>
      <c r="K204" s="2">
        <f>TREND(Calibration!$A$2:$A$4,Calibration!$C$2:$C$4,E204)</f>
        <v>1029.5278500739798</v>
      </c>
      <c r="L204" s="2">
        <f>TREND(Calibration!$A$2:$A$4,Calibration!$D$2:$D$4,G204)</f>
        <v>575.5233299906547</v>
      </c>
    </row>
    <row r="205" spans="1:12" x14ac:dyDescent="0.25">
      <c r="A205">
        <v>1012753</v>
      </c>
      <c r="B205">
        <v>14.125</v>
      </c>
      <c r="C205">
        <v>0.57459998000000001</v>
      </c>
      <c r="D205">
        <v>1066.66796875</v>
      </c>
      <c r="E205">
        <v>3.1122999199999999</v>
      </c>
      <c r="F205">
        <v>9.9000003020963209E+37</v>
      </c>
      <c r="G205">
        <v>1.49590003</v>
      </c>
      <c r="H205">
        <v>9.9000003020963209E+37</v>
      </c>
      <c r="J205" s="2">
        <f>TREND(Calibration!$A$2:$A$4,Calibration!$B$2:$B$4,C205)</f>
        <v>399.2716404024423</v>
      </c>
      <c r="K205" s="2">
        <f>TREND(Calibration!$A$2:$A$4,Calibration!$C$2:$C$4,E205)</f>
        <v>1234.2656948939755</v>
      </c>
      <c r="L205" s="2">
        <f>TREND(Calibration!$A$2:$A$4,Calibration!$D$2:$D$4,G205)</f>
        <v>575.72886281617036</v>
      </c>
    </row>
    <row r="206" spans="1:12" x14ac:dyDescent="0.25">
      <c r="A206">
        <v>1017754</v>
      </c>
      <c r="B206">
        <v>14.24199963</v>
      </c>
      <c r="C206">
        <v>0.57139998999999997</v>
      </c>
      <c r="D206">
        <v>760.64898682</v>
      </c>
      <c r="E206">
        <v>2.8627998799999999</v>
      </c>
      <c r="F206">
        <v>1164.72302246</v>
      </c>
      <c r="G206">
        <v>1.49160004</v>
      </c>
      <c r="H206">
        <v>9.9000003020963209E+37</v>
      </c>
      <c r="J206" s="2">
        <f>TREND(Calibration!$A$2:$A$4,Calibration!$B$2:$B$4,C206)</f>
        <v>397.27966544548246</v>
      </c>
      <c r="K206" s="2">
        <f>TREND(Calibration!$A$2:$A$4,Calibration!$C$2:$C$4,E206)</f>
        <v>1133.9670467983751</v>
      </c>
      <c r="L206" s="2">
        <f>TREND(Calibration!$A$2:$A$4,Calibration!$D$2:$D$4,G206)</f>
        <v>573.96156739466039</v>
      </c>
    </row>
    <row r="207" spans="1:12" x14ac:dyDescent="0.25">
      <c r="A207">
        <v>1022753</v>
      </c>
      <c r="B207">
        <v>14.413999560000001</v>
      </c>
      <c r="C207">
        <v>0.56870001999999997</v>
      </c>
      <c r="D207">
        <v>685.71502685999997</v>
      </c>
      <c r="E207">
        <v>3.0323000000000002</v>
      </c>
      <c r="F207">
        <v>1260.7180175799999</v>
      </c>
      <c r="G207">
        <v>1.49160004</v>
      </c>
      <c r="H207">
        <v>1314.6419677700001</v>
      </c>
      <c r="J207" s="2">
        <f>TREND(Calibration!$A$2:$A$4,Calibration!$B$2:$B$4,C207)</f>
        <v>395.59894999807716</v>
      </c>
      <c r="K207" s="2">
        <f>TREND(Calibration!$A$2:$A$4,Calibration!$C$2:$C$4,E207)</f>
        <v>1202.1058450448286</v>
      </c>
      <c r="L207" s="2">
        <f>TREND(Calibration!$A$2:$A$4,Calibration!$D$2:$D$4,G207)</f>
        <v>573.96156739466039</v>
      </c>
    </row>
    <row r="208" spans="1:12" x14ac:dyDescent="0.25">
      <c r="A208">
        <v>1027753</v>
      </c>
      <c r="B208">
        <v>14.54300022</v>
      </c>
      <c r="C208">
        <v>0.56809997999999995</v>
      </c>
      <c r="D208">
        <v>9.9000003020963209E+37</v>
      </c>
      <c r="E208">
        <v>5.0050997700000002</v>
      </c>
      <c r="F208">
        <v>9.9000003020963209E+37</v>
      </c>
      <c r="G208">
        <v>1.48670006</v>
      </c>
      <c r="H208">
        <v>9.9000003020963209E+37</v>
      </c>
      <c r="J208" s="2">
        <f>TREND(Calibration!$A$2:$A$4,Calibration!$B$2:$B$4,C208)</f>
        <v>395.22542862670593</v>
      </c>
      <c r="K208" s="2">
        <f>TREND(Calibration!$A$2:$A$4,Calibration!$C$2:$C$4,E208)</f>
        <v>1995.1684429278228</v>
      </c>
      <c r="L208" s="2">
        <f>TREND(Calibration!$A$2:$A$4,Calibration!$D$2:$D$4,G208)</f>
        <v>571.94767614852015</v>
      </c>
    </row>
    <row r="209" spans="1:12" x14ac:dyDescent="0.25">
      <c r="A209">
        <v>1032754</v>
      </c>
      <c r="B209">
        <v>14.413999560000001</v>
      </c>
      <c r="C209">
        <v>0.57139998999999997</v>
      </c>
      <c r="D209">
        <v>838.79302978999999</v>
      </c>
      <c r="E209">
        <v>3.2844998799999998</v>
      </c>
      <c r="F209">
        <v>1288.0040283200001</v>
      </c>
      <c r="G209">
        <v>1.4861999800000001</v>
      </c>
      <c r="H209">
        <v>9.9000003020963209E+37</v>
      </c>
      <c r="J209" s="2">
        <f>TREND(Calibration!$A$2:$A$4,Calibration!$B$2:$B$4,C209)</f>
        <v>397.27966544548246</v>
      </c>
      <c r="K209" s="2">
        <f>TREND(Calibration!$A$2:$A$4,Calibration!$C$2:$C$4,E209)</f>
        <v>1303.4898248384693</v>
      </c>
      <c r="L209" s="2">
        <f>TREND(Calibration!$A$2:$A$4,Calibration!$D$2:$D$4,G209)</f>
        <v>571.7421433230046</v>
      </c>
    </row>
    <row r="210" spans="1:12" x14ac:dyDescent="0.25">
      <c r="A210">
        <v>1037754</v>
      </c>
      <c r="B210">
        <v>14.18999958</v>
      </c>
      <c r="C210">
        <v>0.57779997999999999</v>
      </c>
      <c r="D210">
        <v>922.24798583999996</v>
      </c>
      <c r="E210">
        <v>2.1482999299999999</v>
      </c>
      <c r="F210">
        <v>1196.4370117200001</v>
      </c>
      <c r="G210">
        <v>1.49319994</v>
      </c>
      <c r="H210">
        <v>1227.6829834</v>
      </c>
      <c r="J210" s="2">
        <f>TREND(Calibration!$A$2:$A$4,Calibration!$B$2:$B$4,C210)</f>
        <v>401.26362158434324</v>
      </c>
      <c r="K210" s="2">
        <f>TREND(Calibration!$A$2:$A$4,Calibration!$C$2:$C$4,E210)</f>
        <v>846.73912070516121</v>
      </c>
      <c r="L210" s="2">
        <f>TREND(Calibration!$A$2:$A$4,Calibration!$D$2:$D$4,G210)</f>
        <v>574.61912612034894</v>
      </c>
    </row>
    <row r="211" spans="1:12" x14ac:dyDescent="0.25">
      <c r="A211">
        <v>1042753</v>
      </c>
      <c r="B211">
        <v>13.99100018</v>
      </c>
      <c r="C211">
        <v>0.57459998000000001</v>
      </c>
      <c r="D211">
        <v>719.35998534999999</v>
      </c>
      <c r="E211">
        <v>2.25900006</v>
      </c>
      <c r="F211">
        <v>9.9000003020963209E+37</v>
      </c>
      <c r="G211">
        <v>1.49160004</v>
      </c>
      <c r="H211">
        <v>1041.3029785199999</v>
      </c>
      <c r="J211" s="2">
        <f>TREND(Calibration!$A$2:$A$4,Calibration!$B$2:$B$4,C211)</f>
        <v>399.2716404024423</v>
      </c>
      <c r="K211" s="2">
        <f>TREND(Calibration!$A$2:$A$4,Calibration!$C$2:$C$4,E211)</f>
        <v>891.24040969496343</v>
      </c>
      <c r="L211" s="2">
        <f>TREND(Calibration!$A$2:$A$4,Calibration!$D$2:$D$4,G211)</f>
        <v>573.96156739466039</v>
      </c>
    </row>
    <row r="212" spans="1:12" x14ac:dyDescent="0.25">
      <c r="A212">
        <v>1047753</v>
      </c>
      <c r="B212">
        <v>13.77600002</v>
      </c>
      <c r="C212">
        <v>0.56969999999999998</v>
      </c>
      <c r="D212">
        <v>1232.1330566399999</v>
      </c>
      <c r="E212">
        <v>2.41779995</v>
      </c>
      <c r="F212">
        <v>1026.9709472699999</v>
      </c>
      <c r="G212">
        <v>1.49319994</v>
      </c>
      <c r="H212">
        <v>1233.6419677700001</v>
      </c>
      <c r="J212" s="2">
        <f>TREND(Calibration!$A$2:$A$4,Calibration!$B$2:$B$4,C212)</f>
        <v>396.22143166753881</v>
      </c>
      <c r="K212" s="2">
        <f>TREND(Calibration!$A$2:$A$4,Calibration!$C$2:$C$4,E212)</f>
        <v>955.07773126304824</v>
      </c>
      <c r="L212" s="2">
        <f>TREND(Calibration!$A$2:$A$4,Calibration!$D$2:$D$4,G212)</f>
        <v>574.61912612034894</v>
      </c>
    </row>
    <row r="213" spans="1:12" x14ac:dyDescent="0.25">
      <c r="A213">
        <v>1052754</v>
      </c>
      <c r="B213">
        <v>13.755000109999999</v>
      </c>
      <c r="C213">
        <v>0.56919998000000005</v>
      </c>
      <c r="D213">
        <v>721.90197753999996</v>
      </c>
      <c r="E213">
        <v>2.1737000900000001</v>
      </c>
      <c r="F213">
        <v>9.9000003020963209E+37</v>
      </c>
      <c r="G213">
        <v>1.49810004</v>
      </c>
      <c r="H213">
        <v>960.45898437000005</v>
      </c>
      <c r="J213" s="2">
        <f>TREND(Calibration!$A$2:$A$4,Calibration!$B$2:$B$4,C213)</f>
        <v>395.91017215798445</v>
      </c>
      <c r="K213" s="2">
        <f>TREND(Calibration!$A$2:$A$4,Calibration!$C$2:$C$4,E213)</f>
        <v>856.94994756279209</v>
      </c>
      <c r="L213" s="2">
        <f>TREND(Calibration!$A$2:$A$4,Calibration!$D$2:$D$4,G213)</f>
        <v>576.63306668647613</v>
      </c>
    </row>
    <row r="214" spans="1:12" x14ac:dyDescent="0.25">
      <c r="A214">
        <v>1057754</v>
      </c>
      <c r="B214">
        <v>13.8920002</v>
      </c>
      <c r="C214">
        <v>0.56650001000000005</v>
      </c>
      <c r="D214">
        <v>836.61999512</v>
      </c>
      <c r="E214">
        <v>2.5571000599999998</v>
      </c>
      <c r="F214">
        <v>9.9000003020963209E+37</v>
      </c>
      <c r="G214">
        <v>1.5008000100000001</v>
      </c>
      <c r="H214">
        <v>1253.79504395</v>
      </c>
      <c r="J214" s="2">
        <f>TREND(Calibration!$A$2:$A$4,Calibration!$B$2:$B$4,C214)</f>
        <v>394.22945671057909</v>
      </c>
      <c r="K214" s="2">
        <f>TREND(Calibration!$A$2:$A$4,Calibration!$C$2:$C$4,E214)</f>
        <v>1011.0761700311077</v>
      </c>
      <c r="L214" s="2">
        <f>TREND(Calibration!$A$2:$A$4,Calibration!$D$2:$D$4,G214)</f>
        <v>577.74275406231061</v>
      </c>
    </row>
    <row r="215" spans="1:12" x14ac:dyDescent="0.25">
      <c r="A215">
        <v>1062765</v>
      </c>
      <c r="B215">
        <v>14.00899982</v>
      </c>
      <c r="C215">
        <v>0.56599997999999996</v>
      </c>
      <c r="D215">
        <v>879.43902588000003</v>
      </c>
      <c r="E215">
        <v>3.2995998900000001</v>
      </c>
      <c r="F215">
        <v>9.9000003020963209E+37</v>
      </c>
      <c r="G215">
        <v>1.4900000099999999</v>
      </c>
      <c r="H215">
        <v>9.9000003020963209E+37</v>
      </c>
      <c r="J215" s="2">
        <f>TREND(Calibration!$A$2:$A$4,Calibration!$B$2:$B$4,C215)</f>
        <v>393.91819097608339</v>
      </c>
      <c r="K215" s="2">
        <f>TREND(Calibration!$A$2:$A$4,Calibration!$C$2:$C$4,E215)</f>
        <v>1309.5600065876588</v>
      </c>
      <c r="L215" s="2">
        <f>TREND(Calibration!$A$2:$A$4,Calibration!$D$2:$D$4,G215)</f>
        <v>573.30395523898585</v>
      </c>
    </row>
    <row r="216" spans="1:12" x14ac:dyDescent="0.25">
      <c r="A216">
        <v>1067754</v>
      </c>
      <c r="B216">
        <v>14.210000040000001</v>
      </c>
      <c r="C216">
        <v>0.56969999999999998</v>
      </c>
      <c r="D216">
        <v>266.91500853999997</v>
      </c>
      <c r="E216">
        <v>2.6008000400000002</v>
      </c>
      <c r="F216">
        <v>9.9000003020963209E+37</v>
      </c>
      <c r="G216">
        <v>1.4878</v>
      </c>
      <c r="H216">
        <v>9.9000003020963209E+37</v>
      </c>
      <c r="J216" s="2">
        <f>TREND(Calibration!$A$2:$A$4,Calibration!$B$2:$B$4,C216)</f>
        <v>396.22143166753881</v>
      </c>
      <c r="K216" s="2">
        <f>TREND(Calibration!$A$2:$A$4,Calibration!$C$2:$C$4,E216)</f>
        <v>1028.6434975385694</v>
      </c>
      <c r="L216" s="2">
        <f>TREND(Calibration!$A$2:$A$4,Calibration!$D$2:$D$4,G216)</f>
        <v>572.39975136868009</v>
      </c>
    </row>
    <row r="217" spans="1:12" x14ac:dyDescent="0.25">
      <c r="A217">
        <v>1072750</v>
      </c>
      <c r="B217">
        <v>14.26500034</v>
      </c>
      <c r="C217">
        <v>0.56760001000000004</v>
      </c>
      <c r="D217">
        <v>859.33001708999996</v>
      </c>
      <c r="E217">
        <v>1.9571000300000001</v>
      </c>
      <c r="F217">
        <v>9.9000003020963209E+37</v>
      </c>
      <c r="G217">
        <v>1.4900000099999999</v>
      </c>
      <c r="H217">
        <v>9.9000003020963209E+37</v>
      </c>
      <c r="J217" s="2">
        <f>TREND(Calibration!$A$2:$A$4,Calibration!$B$2:$B$4,C217)</f>
        <v>394.91420024185754</v>
      </c>
      <c r="K217" s="2">
        <f>TREND(Calibration!$A$2:$A$4,Calibration!$C$2:$C$4,E217)</f>
        <v>769.87704290343459</v>
      </c>
      <c r="L217" s="2">
        <f>TREND(Calibration!$A$2:$A$4,Calibration!$D$2:$D$4,G217)</f>
        <v>573.30395523898585</v>
      </c>
    </row>
    <row r="218" spans="1:12" x14ac:dyDescent="0.25">
      <c r="A218">
        <v>1077750</v>
      </c>
      <c r="B218">
        <v>14.29300022</v>
      </c>
      <c r="C218">
        <v>0.56489997999999997</v>
      </c>
      <c r="D218">
        <v>1080.8110351600001</v>
      </c>
      <c r="E218">
        <v>2.3329999400000001</v>
      </c>
      <c r="F218">
        <v>1193.9489746100001</v>
      </c>
      <c r="G218">
        <v>1.4894000300000001</v>
      </c>
      <c r="H218">
        <v>9.9000003020963209E+37</v>
      </c>
      <c r="J218" s="2">
        <f>TREND(Calibration!$A$2:$A$4,Calibration!$B$2:$B$4,C218)</f>
        <v>393.23344744480494</v>
      </c>
      <c r="K218" s="2">
        <f>TREND(Calibration!$A$2:$A$4,Calibration!$C$2:$C$4,E218)</f>
        <v>920.98825231349224</v>
      </c>
      <c r="L218" s="2">
        <f>TREND(Calibration!$A$2:$A$4,Calibration!$D$2:$D$4,G218)</f>
        <v>573.05736352435463</v>
      </c>
    </row>
    <row r="219" spans="1:12" x14ac:dyDescent="0.25">
      <c r="A219">
        <v>1082747</v>
      </c>
      <c r="B219">
        <v>14.28499985</v>
      </c>
      <c r="C219">
        <v>0.56160003000000003</v>
      </c>
      <c r="D219">
        <v>668.88397216999999</v>
      </c>
      <c r="E219">
        <v>2.3966999100000002</v>
      </c>
      <c r="F219">
        <v>1148.2409668</v>
      </c>
      <c r="G219">
        <v>1.4900000099999999</v>
      </c>
      <c r="H219">
        <v>9.9000003020963209E+37</v>
      </c>
      <c r="J219" s="2">
        <f>TREND(Calibration!$A$2:$A$4,Calibration!$B$2:$B$4,C219)</f>
        <v>391.17924797567559</v>
      </c>
      <c r="K219" s="2">
        <f>TREND(Calibration!$A$2:$A$4,Calibration!$C$2:$C$4,E219)</f>
        <v>946.59554630322589</v>
      </c>
      <c r="L219" s="2">
        <f>TREND(Calibration!$A$2:$A$4,Calibration!$D$2:$D$4,G219)</f>
        <v>573.30395523898585</v>
      </c>
    </row>
    <row r="220" spans="1:12" x14ac:dyDescent="0.25">
      <c r="A220">
        <v>1087747</v>
      </c>
      <c r="B220">
        <v>14.13899994</v>
      </c>
      <c r="C220">
        <v>0.57139998999999997</v>
      </c>
      <c r="D220">
        <v>606.28198241999996</v>
      </c>
      <c r="E220">
        <v>2.20549989</v>
      </c>
      <c r="F220">
        <v>9.9000003020963209E+37</v>
      </c>
      <c r="G220">
        <v>1.49319994</v>
      </c>
      <c r="H220">
        <v>1010.0700073199999</v>
      </c>
      <c r="J220" s="2">
        <f>TREND(Calibration!$A$2:$A$4,Calibration!$B$2:$B$4,C220)</f>
        <v>397.27966544548246</v>
      </c>
      <c r="K220" s="2">
        <f>TREND(Calibration!$A$2:$A$4,Calibration!$C$2:$C$4,E220)</f>
        <v>869.73342026167597</v>
      </c>
      <c r="L220" s="2">
        <f>TREND(Calibration!$A$2:$A$4,Calibration!$D$2:$D$4,G220)</f>
        <v>574.61912612034894</v>
      </c>
    </row>
    <row r="221" spans="1:12" x14ac:dyDescent="0.25">
      <c r="A221">
        <v>1092747</v>
      </c>
      <c r="B221">
        <v>13.95100021</v>
      </c>
      <c r="C221">
        <v>0.57080001000000002</v>
      </c>
      <c r="D221">
        <v>862.69598388999998</v>
      </c>
      <c r="E221">
        <v>2.63050008</v>
      </c>
      <c r="F221">
        <v>9.9000003020963209E+37</v>
      </c>
      <c r="G221">
        <v>1.49699998</v>
      </c>
      <c r="H221">
        <v>1144.8399658200001</v>
      </c>
      <c r="J221" s="2">
        <f>TREND(Calibration!$A$2:$A$4,Calibration!$B$2:$B$4,C221)</f>
        <v>396.90618142375848</v>
      </c>
      <c r="K221" s="2">
        <f>TREND(Calibration!$A$2:$A$4,Calibration!$C$2:$C$4,E221)</f>
        <v>1040.5828698143623</v>
      </c>
      <c r="L221" s="2">
        <f>TREND(Calibration!$A$2:$A$4,Calibration!$D$2:$D$4,G221)</f>
        <v>576.18094214632924</v>
      </c>
    </row>
    <row r="222" spans="1:12" x14ac:dyDescent="0.25">
      <c r="A222">
        <v>1097747</v>
      </c>
      <c r="B222">
        <v>13.751000400000001</v>
      </c>
      <c r="C222">
        <v>0.57840002000000001</v>
      </c>
      <c r="D222">
        <v>841.84997558999999</v>
      </c>
      <c r="E222">
        <v>2.0186998799999998</v>
      </c>
      <c r="F222">
        <v>9.9000003020963209E+37</v>
      </c>
      <c r="G222">
        <v>1.49810004</v>
      </c>
      <c r="H222">
        <v>1171.19299316</v>
      </c>
      <c r="J222" s="2">
        <f>TREND(Calibration!$A$2:$A$4,Calibration!$B$2:$B$4,C222)</f>
        <v>401.63714295571447</v>
      </c>
      <c r="K222" s="2">
        <f>TREND(Calibration!$A$2:$A$4,Calibration!$C$2:$C$4,E222)</f>
        <v>794.64009175060801</v>
      </c>
      <c r="L222" s="2">
        <f>TREND(Calibration!$A$2:$A$4,Calibration!$D$2:$D$4,G222)</f>
        <v>576.63306668647613</v>
      </c>
    </row>
    <row r="223" spans="1:12" x14ac:dyDescent="0.25">
      <c r="A223">
        <v>1102750</v>
      </c>
      <c r="B223">
        <v>13.7159996</v>
      </c>
      <c r="C223">
        <v>0.57349998000000002</v>
      </c>
      <c r="D223">
        <v>822.70202637</v>
      </c>
      <c r="E223">
        <v>4.0141000699999996</v>
      </c>
      <c r="F223">
        <v>9.9000003020963209E+37</v>
      </c>
      <c r="G223">
        <v>1.50189996</v>
      </c>
      <c r="H223">
        <v>1101.7530517600001</v>
      </c>
      <c r="J223" s="2">
        <f>TREND(Calibration!$A$2:$A$4,Calibration!$B$2:$B$4,C223)</f>
        <v>398.58689687116384</v>
      </c>
      <c r="K223" s="2">
        <f>TREND(Calibration!$A$2:$A$4,Calibration!$C$2:$C$4,E223)</f>
        <v>1596.7880251405334</v>
      </c>
      <c r="L223" s="2">
        <f>TREND(Calibration!$A$2:$A$4,Calibration!$D$2:$D$4,G223)</f>
        <v>578.19483339246949</v>
      </c>
    </row>
    <row r="224" spans="1:12" x14ac:dyDescent="0.25">
      <c r="A224">
        <v>1107751</v>
      </c>
      <c r="B224">
        <v>13.81000042</v>
      </c>
      <c r="C224">
        <v>0.57509999999999994</v>
      </c>
      <c r="D224">
        <v>1156.60705566</v>
      </c>
      <c r="E224">
        <v>4.58389997</v>
      </c>
      <c r="F224">
        <v>9.9000003020963209E+37</v>
      </c>
      <c r="G224">
        <v>1.50020003</v>
      </c>
      <c r="H224">
        <v>9.9000003020963209E+37</v>
      </c>
      <c r="J224" s="2">
        <f>TREND(Calibration!$A$2:$A$4,Calibration!$B$2:$B$4,C224)</f>
        <v>399.58289991199666</v>
      </c>
      <c r="K224" s="2">
        <f>TREND(Calibration!$A$2:$A$4,Calibration!$C$2:$C$4,E224)</f>
        <v>1825.84674454999</v>
      </c>
      <c r="L224" s="2">
        <f>TREND(Calibration!$A$2:$A$4,Calibration!$D$2:$D$4,G224)</f>
        <v>577.49616234767927</v>
      </c>
    </row>
    <row r="225" spans="1:12" x14ac:dyDescent="0.25">
      <c r="A225">
        <v>1112751</v>
      </c>
      <c r="B225">
        <v>13.961000439999999</v>
      </c>
      <c r="C225">
        <v>0.57620000999999998</v>
      </c>
      <c r="D225">
        <v>681.70501708999996</v>
      </c>
      <c r="E225">
        <v>2.5657000499999998</v>
      </c>
      <c r="F225">
        <v>9.9000003020963209E+37</v>
      </c>
      <c r="G225">
        <v>1.50890005</v>
      </c>
      <c r="H225">
        <v>9.9000003020963209E+37</v>
      </c>
      <c r="J225" s="2">
        <f>TREND(Calibration!$A$2:$A$4,Calibration!$B$2:$B$4,C225)</f>
        <v>400.26764966821634</v>
      </c>
      <c r="K225" s="2">
        <f>TREND(Calibration!$A$2:$A$4,Calibration!$C$2:$C$4,E225)</f>
        <v>1014.533353327093</v>
      </c>
      <c r="L225" s="2">
        <f>TREND(Calibration!$A$2:$A$4,Calibration!$D$2:$D$4,G225)</f>
        <v>581.07186961979971</v>
      </c>
    </row>
    <row r="226" spans="1:12" x14ac:dyDescent="0.25">
      <c r="A226">
        <v>1117750</v>
      </c>
      <c r="B226">
        <v>14.1590004</v>
      </c>
      <c r="C226">
        <v>0.57840002000000001</v>
      </c>
      <c r="D226">
        <v>589.05102538999995</v>
      </c>
      <c r="E226">
        <v>3.3001999899999999</v>
      </c>
      <c r="F226">
        <v>9.9000003020963209E+37</v>
      </c>
      <c r="G226">
        <v>1.5132000400000001</v>
      </c>
      <c r="H226">
        <v>1370.1230468700001</v>
      </c>
      <c r="J226" s="2">
        <f>TREND(Calibration!$A$2:$A$4,Calibration!$B$2:$B$4,C226)</f>
        <v>401.63714295571447</v>
      </c>
      <c r="K226" s="2">
        <f>TREND(Calibration!$A$2:$A$4,Calibration!$C$2:$C$4,E226)</f>
        <v>1309.801245902579</v>
      </c>
      <c r="L226" s="2">
        <f>TREND(Calibration!$A$2:$A$4,Calibration!$D$2:$D$4,G226)</f>
        <v>582.8391650413098</v>
      </c>
    </row>
    <row r="227" spans="1:12" x14ac:dyDescent="0.25">
      <c r="A227">
        <v>1122750</v>
      </c>
      <c r="B227">
        <v>14.27600002</v>
      </c>
      <c r="C227">
        <v>0.57300001</v>
      </c>
      <c r="D227">
        <v>1023.94702148</v>
      </c>
      <c r="E227">
        <v>3.3433999999999999</v>
      </c>
      <c r="F227">
        <v>9.9000003020963209E+37</v>
      </c>
      <c r="G227">
        <v>1.5077999799999999</v>
      </c>
      <c r="H227">
        <v>1023.8200073199999</v>
      </c>
      <c r="J227" s="2">
        <f>TREND(Calibration!$A$2:$A$4,Calibration!$B$2:$B$4,C227)</f>
        <v>398.2756684863154</v>
      </c>
      <c r="K227" s="2">
        <f>TREND(Calibration!$A$2:$A$4,Calibration!$C$2:$C$4,E227)</f>
        <v>1327.1675862074399</v>
      </c>
      <c r="L227" s="2">
        <f>TREND(Calibration!$A$2:$A$4,Calibration!$D$2:$D$4,G227)</f>
        <v>580.61974096965389</v>
      </c>
    </row>
    <row r="228" spans="1:12" x14ac:dyDescent="0.25">
      <c r="A228">
        <v>1127751</v>
      </c>
      <c r="B228">
        <v>14.30799961</v>
      </c>
      <c r="C228">
        <v>0.57459998000000001</v>
      </c>
      <c r="D228">
        <v>857.79699706999997</v>
      </c>
      <c r="E228">
        <v>2.8736000100000001</v>
      </c>
      <c r="F228">
        <v>9.9000003020963209E+37</v>
      </c>
      <c r="G228">
        <v>1.5046000500000001</v>
      </c>
      <c r="H228">
        <v>9.9000003020963209E+37</v>
      </c>
      <c r="J228" s="2">
        <f>TREND(Calibration!$A$2:$A$4,Calibration!$B$2:$B$4,C228)</f>
        <v>399.2716404024423</v>
      </c>
      <c r="K228" s="2">
        <f>TREND(Calibration!$A$2:$A$4,Calibration!$C$2:$C$4,E228)</f>
        <v>1138.3086831294024</v>
      </c>
      <c r="L228" s="2">
        <f>TREND(Calibration!$A$2:$A$4,Calibration!$D$2:$D$4,G228)</f>
        <v>579.30457008829092</v>
      </c>
    </row>
    <row r="229" spans="1:12" x14ac:dyDescent="0.25">
      <c r="A229">
        <v>1132750</v>
      </c>
      <c r="B229">
        <v>14.25899982</v>
      </c>
      <c r="C229">
        <v>0.56760001000000004</v>
      </c>
      <c r="D229">
        <v>1015.87298584</v>
      </c>
      <c r="E229">
        <v>3.4302999999999999</v>
      </c>
      <c r="F229">
        <v>9.9000003020963209E+37</v>
      </c>
      <c r="G229">
        <v>1.50510001</v>
      </c>
      <c r="H229">
        <v>9.9000003020963209E+37</v>
      </c>
      <c r="J229" s="2">
        <f>TREND(Calibration!$A$2:$A$4,Calibration!$B$2:$B$4,C229)</f>
        <v>394.91420024185754</v>
      </c>
      <c r="K229" s="2">
        <f>TREND(Calibration!$A$2:$A$4,Calibration!$C$2:$C$4,E229)</f>
        <v>1362.1012580397478</v>
      </c>
      <c r="L229" s="2">
        <f>TREND(Calibration!$A$2:$A$4,Calibration!$D$2:$D$4,G229)</f>
        <v>579.51005359381952</v>
      </c>
    </row>
    <row r="230" spans="1:12" x14ac:dyDescent="0.25">
      <c r="A230">
        <v>1137761</v>
      </c>
      <c r="B230">
        <v>14.12300014</v>
      </c>
      <c r="C230">
        <v>0.57300001</v>
      </c>
      <c r="D230">
        <v>262.86499022999999</v>
      </c>
      <c r="E230">
        <v>2.7946999099999998</v>
      </c>
      <c r="F230">
        <v>9.9000003020963209E+37</v>
      </c>
      <c r="G230">
        <v>1.50510001</v>
      </c>
      <c r="H230">
        <v>882.86401366999996</v>
      </c>
      <c r="J230" s="2">
        <f>TREND(Calibration!$A$2:$A$4,Calibration!$B$2:$B$4,C230)</f>
        <v>398.2756684863154</v>
      </c>
      <c r="K230" s="2">
        <f>TREND(Calibration!$A$2:$A$4,Calibration!$C$2:$C$4,E230)</f>
        <v>1106.590959298145</v>
      </c>
      <c r="L230" s="2">
        <f>TREND(Calibration!$A$2:$A$4,Calibration!$D$2:$D$4,G230)</f>
        <v>579.51005359381952</v>
      </c>
    </row>
    <row r="231" spans="1:12" x14ac:dyDescent="0.25">
      <c r="A231">
        <v>1142750</v>
      </c>
      <c r="B231">
        <v>13.89299965</v>
      </c>
      <c r="C231">
        <v>0.56969999999999998</v>
      </c>
      <c r="D231">
        <v>1089.7120361299999</v>
      </c>
      <c r="E231">
        <v>2.2790000400000001</v>
      </c>
      <c r="F231">
        <v>9.9000003020963209E+37</v>
      </c>
      <c r="G231">
        <v>1.5039999500000001</v>
      </c>
      <c r="H231">
        <v>9.9000003020963209E+37</v>
      </c>
      <c r="J231" s="2">
        <f>TREND(Calibration!$A$2:$A$4,Calibration!$B$2:$B$4,C231)</f>
        <v>396.22143166753881</v>
      </c>
      <c r="K231" s="2">
        <f>TREND(Calibration!$A$2:$A$4,Calibration!$C$2:$C$4,E231)</f>
        <v>899.28037215725021</v>
      </c>
      <c r="L231" s="2">
        <f>TREND(Calibration!$A$2:$A$4,Calibration!$D$2:$D$4,G231)</f>
        <v>579.05792905367264</v>
      </c>
    </row>
    <row r="232" spans="1:12" x14ac:dyDescent="0.25">
      <c r="A232">
        <v>1147750</v>
      </c>
      <c r="B232">
        <v>13.73700047</v>
      </c>
      <c r="C232">
        <v>0.56969999999999998</v>
      </c>
      <c r="D232">
        <v>536.43798828000001</v>
      </c>
      <c r="E232">
        <v>2.5181999199999998</v>
      </c>
      <c r="F232">
        <v>9.9000003020963209E+37</v>
      </c>
      <c r="G232">
        <v>1.5008000100000001</v>
      </c>
      <c r="H232">
        <v>1120.3520507799999</v>
      </c>
      <c r="J232" s="2">
        <f>TREND(Calibration!$A$2:$A$4,Calibration!$B$2:$B$4,C232)</f>
        <v>396.22143166753881</v>
      </c>
      <c r="K232" s="2">
        <f>TREND(Calibration!$A$2:$A$4,Calibration!$C$2:$C$4,E232)</f>
        <v>995.43837112442384</v>
      </c>
      <c r="L232" s="2">
        <f>TREND(Calibration!$A$2:$A$4,Calibration!$D$2:$D$4,G232)</f>
        <v>577.74275406231061</v>
      </c>
    </row>
    <row r="233" spans="1:12" x14ac:dyDescent="0.25">
      <c r="A233">
        <v>1152761</v>
      </c>
      <c r="B233">
        <v>13.730999949999999</v>
      </c>
      <c r="C233">
        <v>0.57190001000000001</v>
      </c>
      <c r="D233">
        <v>682.79699706999997</v>
      </c>
      <c r="E233">
        <v>2.1812000299999998</v>
      </c>
      <c r="F233">
        <v>9.9000003020963209E+37</v>
      </c>
      <c r="G233">
        <v>1.5024000399999999</v>
      </c>
      <c r="H233">
        <v>1121.83300781</v>
      </c>
      <c r="J233" s="2">
        <f>TREND(Calibration!$A$2:$A$4,Calibration!$B$2:$B$4,C233)</f>
        <v>397.59092495503694</v>
      </c>
      <c r="K233" s="2">
        <f>TREND(Calibration!$A$2:$A$4,Calibration!$C$2:$C$4,E233)</f>
        <v>859.9649123812269</v>
      </c>
      <c r="L233" s="2">
        <f>TREND(Calibration!$A$2:$A$4,Calibration!$D$2:$D$4,G233)</f>
        <v>578.40036621798504</v>
      </c>
    </row>
    <row r="234" spans="1:12" x14ac:dyDescent="0.25">
      <c r="A234">
        <v>1157750</v>
      </c>
      <c r="B234">
        <v>13.85999966</v>
      </c>
      <c r="C234">
        <v>0.57139998999999997</v>
      </c>
      <c r="D234">
        <v>739.86798095999995</v>
      </c>
      <c r="E234">
        <v>2.2595000299999999</v>
      </c>
      <c r="F234">
        <v>9.9000003020963209E+37</v>
      </c>
      <c r="G234">
        <v>1.5028999999999999</v>
      </c>
      <c r="H234">
        <v>1292.8819580100001</v>
      </c>
      <c r="J234" s="2">
        <f>TREND(Calibration!$A$2:$A$4,Calibration!$B$2:$B$4,C234)</f>
        <v>397.27966544548246</v>
      </c>
      <c r="K234" s="2">
        <f>TREND(Calibration!$A$2:$A$4,Calibration!$C$2:$C$4,E234)</f>
        <v>891.441396897564</v>
      </c>
      <c r="L234" s="2">
        <f>TREND(Calibration!$A$2:$A$4,Calibration!$D$2:$D$4,G234)</f>
        <v>578.60584972351364</v>
      </c>
    </row>
    <row r="235" spans="1:12" x14ac:dyDescent="0.25">
      <c r="A235">
        <v>1162760</v>
      </c>
      <c r="B235">
        <v>13.96700001</v>
      </c>
      <c r="C235">
        <v>0.56969999999999998</v>
      </c>
      <c r="D235">
        <v>1242.2390136700001</v>
      </c>
      <c r="E235">
        <v>2.5922000399999998</v>
      </c>
      <c r="F235">
        <v>9.9000003020963209E+37</v>
      </c>
      <c r="G235">
        <v>1.5028999999999999</v>
      </c>
      <c r="H235">
        <v>9.9000003020963209E+37</v>
      </c>
      <c r="J235" s="2">
        <f>TREND(Calibration!$A$2:$A$4,Calibration!$B$2:$B$4,C235)</f>
        <v>396.22143166753881</v>
      </c>
      <c r="K235" s="2">
        <f>TREND(Calibration!$A$2:$A$4,Calibration!$C$2:$C$4,E235)</f>
        <v>1025.1863102225986</v>
      </c>
      <c r="L235" s="2">
        <f>TREND(Calibration!$A$2:$A$4,Calibration!$D$2:$D$4,G235)</f>
        <v>578.60584972351364</v>
      </c>
    </row>
    <row r="236" spans="1:12" x14ac:dyDescent="0.25">
      <c r="A236">
        <v>1167751</v>
      </c>
      <c r="B236">
        <v>14.18500042</v>
      </c>
      <c r="C236">
        <v>0.57620000999999998</v>
      </c>
      <c r="D236">
        <v>307.47698974999997</v>
      </c>
      <c r="E236">
        <v>2.4539000999999998</v>
      </c>
      <c r="F236">
        <v>9.9000003020963209E+37</v>
      </c>
      <c r="G236">
        <v>1.5024000399999999</v>
      </c>
      <c r="H236">
        <v>888.16400146000001</v>
      </c>
      <c r="J236" s="2">
        <f>TREND(Calibration!$A$2:$A$4,Calibration!$B$2:$B$4,C236)</f>
        <v>400.26764966821634</v>
      </c>
      <c r="K236" s="2">
        <f>TREND(Calibration!$A$2:$A$4,Calibration!$C$2:$C$4,E236)</f>
        <v>969.5899383194012</v>
      </c>
      <c r="L236" s="2">
        <f>TREND(Calibration!$A$2:$A$4,Calibration!$D$2:$D$4,G236)</f>
        <v>578.40036621798504</v>
      </c>
    </row>
    <row r="237" spans="1:12" x14ac:dyDescent="0.25">
      <c r="A237">
        <v>1172750</v>
      </c>
      <c r="B237">
        <v>14.26599979</v>
      </c>
      <c r="C237">
        <v>0.57620000999999998</v>
      </c>
      <c r="D237">
        <v>721.02398682</v>
      </c>
      <c r="E237">
        <v>2.0241000699999998</v>
      </c>
      <c r="F237">
        <v>9.9000003020963209E+37</v>
      </c>
      <c r="G237">
        <v>1.49810004</v>
      </c>
      <c r="H237">
        <v>1169.0939941399999</v>
      </c>
      <c r="J237" s="2">
        <f>TREND(Calibration!$A$2:$A$4,Calibration!$B$2:$B$4,C237)</f>
        <v>400.26764966821634</v>
      </c>
      <c r="K237" s="2">
        <f>TREND(Calibration!$A$2:$A$4,Calibration!$C$2:$C$4,E237)</f>
        <v>796.81096016593722</v>
      </c>
      <c r="L237" s="2">
        <f>TREND(Calibration!$A$2:$A$4,Calibration!$D$2:$D$4,G237)</f>
        <v>576.63306668647613</v>
      </c>
    </row>
    <row r="238" spans="1:12" x14ac:dyDescent="0.25">
      <c r="A238">
        <v>1177747</v>
      </c>
      <c r="B238">
        <v>14.291999819999999</v>
      </c>
      <c r="C238">
        <v>0.56809997999999995</v>
      </c>
      <c r="D238">
        <v>1183.1610107399999</v>
      </c>
      <c r="E238">
        <v>2.2379000200000001</v>
      </c>
      <c r="F238">
        <v>9.9000003020963209E+37</v>
      </c>
      <c r="G238">
        <v>1.4953999499999999</v>
      </c>
      <c r="H238">
        <v>9.9000003020963209E+37</v>
      </c>
      <c r="J238" s="2">
        <f>TREND(Calibration!$A$2:$A$4,Calibration!$B$2:$B$4,C238)</f>
        <v>395.22542862670593</v>
      </c>
      <c r="K238" s="2">
        <f>TREND(Calibration!$A$2:$A$4,Calibration!$C$2:$C$4,E238)</f>
        <v>882.75822473514108</v>
      </c>
      <c r="L238" s="2">
        <f>TREND(Calibration!$A$2:$A$4,Calibration!$D$2:$D$4,G238)</f>
        <v>575.5233299906547</v>
      </c>
    </row>
    <row r="239" spans="1:12" x14ac:dyDescent="0.25">
      <c r="A239">
        <v>1182750</v>
      </c>
      <c r="B239">
        <v>14.272000309999999</v>
      </c>
      <c r="C239">
        <v>0.56599997999999996</v>
      </c>
      <c r="D239">
        <v>584.55700683999999</v>
      </c>
      <c r="E239">
        <v>2.8838000300000002</v>
      </c>
      <c r="F239">
        <v>9.9000003020963209E+37</v>
      </c>
      <c r="G239">
        <v>1.49380004</v>
      </c>
      <c r="H239">
        <v>1171.1269531200001</v>
      </c>
      <c r="J239" s="2">
        <f>TREND(Calibration!$A$2:$A$4,Calibration!$B$2:$B$4,C239)</f>
        <v>393.91819097608339</v>
      </c>
      <c r="K239" s="2">
        <f>TREND(Calibration!$A$2:$A$4,Calibration!$C$2:$C$4,E239)</f>
        <v>1142.4090761255243</v>
      </c>
      <c r="L239" s="2">
        <f>TREND(Calibration!$A$2:$A$4,Calibration!$D$2:$D$4,G239)</f>
        <v>574.86576715496722</v>
      </c>
    </row>
    <row r="240" spans="1:12" x14ac:dyDescent="0.25">
      <c r="A240">
        <v>1187750</v>
      </c>
      <c r="B240">
        <v>14.14299965</v>
      </c>
      <c r="C240">
        <v>0.57459998000000001</v>
      </c>
      <c r="D240">
        <v>416.23001098999998</v>
      </c>
      <c r="E240">
        <v>4.8046999000000001</v>
      </c>
      <c r="F240">
        <v>9.9000003020963209E+37</v>
      </c>
      <c r="G240">
        <v>1.49699998</v>
      </c>
      <c r="H240">
        <v>9.9000003020963209E+37</v>
      </c>
      <c r="J240" s="2">
        <f>TREND(Calibration!$A$2:$A$4,Calibration!$B$2:$B$4,C240)</f>
        <v>399.2716404024423</v>
      </c>
      <c r="K240" s="2">
        <f>TREND(Calibration!$A$2:$A$4,Calibration!$C$2:$C$4,E240)</f>
        <v>1914.6079907550134</v>
      </c>
      <c r="L240" s="2">
        <f>TREND(Calibration!$A$2:$A$4,Calibration!$D$2:$D$4,G240)</f>
        <v>576.18094214632924</v>
      </c>
    </row>
    <row r="241" spans="1:12" x14ac:dyDescent="0.25">
      <c r="A241">
        <v>1192750</v>
      </c>
      <c r="B241">
        <v>13.86600018</v>
      </c>
      <c r="C241">
        <v>0.56489997999999997</v>
      </c>
      <c r="D241">
        <v>1085.81604004</v>
      </c>
      <c r="E241">
        <v>3.37150002</v>
      </c>
      <c r="F241">
        <v>9.9000003020963209E+37</v>
      </c>
      <c r="G241">
        <v>1.49749994</v>
      </c>
      <c r="H241">
        <v>9.9000003020963209E+37</v>
      </c>
      <c r="J241" s="2">
        <f>TREND(Calibration!$A$2:$A$4,Calibration!$B$2:$B$4,C241)</f>
        <v>393.23344744480494</v>
      </c>
      <c r="K241" s="2">
        <f>TREND(Calibration!$A$2:$A$4,Calibration!$C$2:$C$4,E241)</f>
        <v>1338.4637528030819</v>
      </c>
      <c r="L241" s="2">
        <f>TREND(Calibration!$A$2:$A$4,Calibration!$D$2:$D$4,G241)</f>
        <v>576.38642565185785</v>
      </c>
    </row>
    <row r="242" spans="1:12" x14ac:dyDescent="0.25">
      <c r="A242">
        <v>1197747</v>
      </c>
      <c r="B242">
        <v>13.75300026</v>
      </c>
      <c r="C242">
        <v>0.56809997999999995</v>
      </c>
      <c r="D242">
        <v>513.53198241999996</v>
      </c>
      <c r="E242">
        <v>4.3380999600000001</v>
      </c>
      <c r="F242">
        <v>9.9000003020963209E+37</v>
      </c>
      <c r="G242">
        <v>1.49319994</v>
      </c>
      <c r="H242">
        <v>9.9000003020963209E+37</v>
      </c>
      <c r="J242" s="2">
        <f>TREND(Calibration!$A$2:$A$4,Calibration!$B$2:$B$4,C242)</f>
        <v>395.22542862670593</v>
      </c>
      <c r="K242" s="2">
        <f>TREND(Calibration!$A$2:$A$4,Calibration!$C$2:$C$4,E242)</f>
        <v>1727.0355030572632</v>
      </c>
      <c r="L242" s="2">
        <f>TREND(Calibration!$A$2:$A$4,Calibration!$D$2:$D$4,G242)</f>
        <v>574.61912612034894</v>
      </c>
    </row>
    <row r="243" spans="1:12" x14ac:dyDescent="0.25">
      <c r="A243">
        <v>1202751</v>
      </c>
      <c r="B243">
        <v>13.71800041</v>
      </c>
      <c r="C243">
        <v>0.57300001</v>
      </c>
      <c r="D243">
        <v>351.37799072000001</v>
      </c>
      <c r="E243">
        <v>4.29279995</v>
      </c>
      <c r="F243">
        <v>9.9000003020963209E+37</v>
      </c>
      <c r="G243">
        <v>1.49380004</v>
      </c>
      <c r="H243">
        <v>9.9000003020963209E+37</v>
      </c>
      <c r="J243" s="2">
        <f>TREND(Calibration!$A$2:$A$4,Calibration!$B$2:$B$4,C243)</f>
        <v>398.2756684863154</v>
      </c>
      <c r="K243" s="2">
        <f>TREND(Calibration!$A$2:$A$4,Calibration!$C$2:$C$4,E243)</f>
        <v>1708.8249658496654</v>
      </c>
      <c r="L243" s="2">
        <f>TREND(Calibration!$A$2:$A$4,Calibration!$D$2:$D$4,G243)</f>
        <v>574.86576715496722</v>
      </c>
    </row>
    <row r="244" spans="1:12" x14ac:dyDescent="0.25">
      <c r="A244">
        <v>1207747</v>
      </c>
      <c r="B244">
        <v>13.82800007</v>
      </c>
      <c r="C244">
        <v>0.57509999999999994</v>
      </c>
      <c r="D244">
        <v>611.03198241999996</v>
      </c>
      <c r="E244">
        <v>2.1487999000000002</v>
      </c>
      <c r="F244">
        <v>9.9000003020963209E+37</v>
      </c>
      <c r="G244">
        <v>1.49590003</v>
      </c>
      <c r="H244">
        <v>9.9000003020963209E+37</v>
      </c>
      <c r="J244" s="2">
        <f>TREND(Calibration!$A$2:$A$4,Calibration!$B$2:$B$4,C244)</f>
        <v>399.58289991199666</v>
      </c>
      <c r="K244" s="2">
        <f>TREND(Calibration!$A$2:$A$4,Calibration!$C$2:$C$4,E244)</f>
        <v>846.94010790776201</v>
      </c>
      <c r="L244" s="2">
        <f>TREND(Calibration!$A$2:$A$4,Calibration!$D$2:$D$4,G244)</f>
        <v>575.72886281617036</v>
      </c>
    </row>
    <row r="245" spans="1:12" x14ac:dyDescent="0.25">
      <c r="A245">
        <v>1212747</v>
      </c>
      <c r="B245">
        <v>14.01599979</v>
      </c>
      <c r="C245">
        <v>0.56870001999999997</v>
      </c>
      <c r="D245">
        <v>402.77801513999998</v>
      </c>
      <c r="E245">
        <v>2.15799999</v>
      </c>
      <c r="F245">
        <v>9.9000003020963209E+37</v>
      </c>
      <c r="G245">
        <v>1.4921</v>
      </c>
      <c r="H245">
        <v>1355.6810302700001</v>
      </c>
      <c r="J245" s="2">
        <f>TREND(Calibration!$A$2:$A$4,Calibration!$B$2:$B$4,C245)</f>
        <v>395.59894999807716</v>
      </c>
      <c r="K245" s="2">
        <f>TREND(Calibration!$A$2:$A$4,Calibration!$C$2:$C$4,E245)</f>
        <v>850.63853051866761</v>
      </c>
      <c r="L245" s="2">
        <f>TREND(Calibration!$A$2:$A$4,Calibration!$D$2:$D$4,G245)</f>
        <v>574.167050900189</v>
      </c>
    </row>
    <row r="246" spans="1:12" x14ac:dyDescent="0.25">
      <c r="A246">
        <v>1217747</v>
      </c>
      <c r="B246">
        <v>14.2159996</v>
      </c>
      <c r="C246">
        <v>0.57029998000000004</v>
      </c>
      <c r="D246">
        <v>434.92098999000001</v>
      </c>
      <c r="E246">
        <v>2.6466999100000002</v>
      </c>
      <c r="F246">
        <v>9.9000003020963209E+37</v>
      </c>
      <c r="G246">
        <v>1.4991999899999999</v>
      </c>
      <c r="H246">
        <v>9.9000003020963209E+37</v>
      </c>
      <c r="J246" s="2">
        <f>TREND(Calibration!$A$2:$A$4,Calibration!$B$2:$B$4,C246)</f>
        <v>396.5949156892629</v>
      </c>
      <c r="K246" s="2">
        <f>TREND(Calibration!$A$2:$A$4,Calibration!$C$2:$C$4,E246)</f>
        <v>1047.0951775814415</v>
      </c>
      <c r="L246" s="2">
        <f>TREND(Calibration!$A$2:$A$4,Calibration!$D$2:$D$4,G246)</f>
        <v>577.08514601663501</v>
      </c>
    </row>
    <row r="247" spans="1:12" x14ac:dyDescent="0.25">
      <c r="A247">
        <v>1222747</v>
      </c>
      <c r="B247">
        <v>14.352000240000001</v>
      </c>
      <c r="C247">
        <v>0.56489997999999997</v>
      </c>
      <c r="D247">
        <v>461.53298949999999</v>
      </c>
      <c r="E247">
        <v>3.8856000900000001</v>
      </c>
      <c r="F247">
        <v>9.9000003020963209E+37</v>
      </c>
      <c r="G247">
        <v>1.49749994</v>
      </c>
      <c r="H247">
        <v>9.9000003020963209E+37</v>
      </c>
      <c r="J247" s="2">
        <f>TREND(Calibration!$A$2:$A$4,Calibration!$B$2:$B$4,C247)</f>
        <v>393.23344744480494</v>
      </c>
      <c r="K247" s="2">
        <f>TREND(Calibration!$A$2:$A$4,Calibration!$C$2:$C$4,E247)</f>
        <v>1545.1312227035014</v>
      </c>
      <c r="L247" s="2">
        <f>TREND(Calibration!$A$2:$A$4,Calibration!$D$2:$D$4,G247)</f>
        <v>576.38642565185785</v>
      </c>
    </row>
    <row r="248" spans="1:12" x14ac:dyDescent="0.25">
      <c r="A248">
        <v>1227747</v>
      </c>
      <c r="B248">
        <v>14.43299961</v>
      </c>
      <c r="C248">
        <v>0.56599997999999996</v>
      </c>
      <c r="D248">
        <v>407.98800659</v>
      </c>
      <c r="E248">
        <v>4.6810998899999996</v>
      </c>
      <c r="F248">
        <v>9.9000003020963209E+37</v>
      </c>
      <c r="G248">
        <v>1.49699998</v>
      </c>
      <c r="H248">
        <v>9.9000003020963209E+37</v>
      </c>
      <c r="J248" s="2">
        <f>TREND(Calibration!$A$2:$A$4,Calibration!$B$2:$B$4,C248)</f>
        <v>393.91819097608339</v>
      </c>
      <c r="K248" s="2">
        <f>TREND(Calibration!$A$2:$A$4,Calibration!$C$2:$C$4,E248)</f>
        <v>1864.9209690310781</v>
      </c>
      <c r="L248" s="2">
        <f>TREND(Calibration!$A$2:$A$4,Calibration!$D$2:$D$4,G248)</f>
        <v>576.18094214632924</v>
      </c>
    </row>
    <row r="249" spans="1:12" x14ac:dyDescent="0.25">
      <c r="A249">
        <v>1232750</v>
      </c>
      <c r="B249">
        <v>14.34599972</v>
      </c>
      <c r="C249">
        <v>0.56809997999999995</v>
      </c>
      <c r="D249">
        <v>329.51699829</v>
      </c>
      <c r="E249">
        <v>3.0696001100000001</v>
      </c>
      <c r="F249">
        <v>9.9000003020963209E+37</v>
      </c>
      <c r="G249">
        <v>1.49380004</v>
      </c>
      <c r="H249">
        <v>967.15600586000005</v>
      </c>
      <c r="J249" s="2">
        <f>TREND(Calibration!$A$2:$A$4,Calibration!$B$2:$B$4,C249)</f>
        <v>395.22542862670593</v>
      </c>
      <c r="K249" s="2">
        <f>TREND(Calibration!$A$2:$A$4,Calibration!$C$2:$C$4,E249)</f>
        <v>1217.1004342513761</v>
      </c>
      <c r="L249" s="2">
        <f>TREND(Calibration!$A$2:$A$4,Calibration!$D$2:$D$4,G249)</f>
        <v>574.86576715496722</v>
      </c>
    </row>
    <row r="250" spans="1:12" x14ac:dyDescent="0.25">
      <c r="A250">
        <v>1237750</v>
      </c>
      <c r="B250">
        <v>14.135000229999999</v>
      </c>
      <c r="C250">
        <v>0.56650001000000005</v>
      </c>
      <c r="D250">
        <v>745.14099121000004</v>
      </c>
      <c r="E250">
        <v>3.45029998</v>
      </c>
      <c r="F250">
        <v>9.9000003020963209E+37</v>
      </c>
      <c r="G250">
        <v>1.49109995</v>
      </c>
      <c r="H250">
        <v>9.9000003020963209E+37</v>
      </c>
      <c r="J250" s="2">
        <f>TREND(Calibration!$A$2:$A$4,Calibration!$B$2:$B$4,C250)</f>
        <v>394.22945671057909</v>
      </c>
      <c r="K250" s="2">
        <f>TREND(Calibration!$A$2:$A$4,Calibration!$C$2:$C$4,E250)</f>
        <v>1370.1412205020345</v>
      </c>
      <c r="L250" s="2">
        <f>TREND(Calibration!$A$2:$A$4,Calibration!$D$2:$D$4,G250)</f>
        <v>573.7560304591459</v>
      </c>
    </row>
    <row r="251" spans="1:12" x14ac:dyDescent="0.25">
      <c r="A251">
        <v>1242747</v>
      </c>
      <c r="B251">
        <v>13.98799992</v>
      </c>
      <c r="C251">
        <v>0.56540000000000001</v>
      </c>
      <c r="D251">
        <v>924.14801024999997</v>
      </c>
      <c r="E251">
        <v>3.1624998999999998</v>
      </c>
      <c r="F251">
        <v>9.9000003020963209E+37</v>
      </c>
      <c r="G251">
        <v>1.49319994</v>
      </c>
      <c r="H251">
        <v>9.9000003020963209E+37</v>
      </c>
      <c r="J251" s="2">
        <f>TREND(Calibration!$A$2:$A$4,Calibration!$B$2:$B$4,C251)</f>
        <v>393.54470695435941</v>
      </c>
      <c r="K251" s="2">
        <f>TREND(Calibration!$A$2:$A$4,Calibration!$C$2:$C$4,E251)</f>
        <v>1254.4460128146707</v>
      </c>
      <c r="L251" s="2">
        <f>TREND(Calibration!$A$2:$A$4,Calibration!$D$2:$D$4,G251)</f>
        <v>574.61912612034894</v>
      </c>
    </row>
    <row r="252" spans="1:12" x14ac:dyDescent="0.25">
      <c r="A252">
        <v>1247747</v>
      </c>
      <c r="B252">
        <v>13.87199974</v>
      </c>
      <c r="C252">
        <v>0.56870001999999997</v>
      </c>
      <c r="D252">
        <v>556.71398925999995</v>
      </c>
      <c r="E252">
        <v>2.9319000200000001</v>
      </c>
      <c r="F252">
        <v>9.9000003020963209E+37</v>
      </c>
      <c r="G252">
        <v>1.4991999899999999</v>
      </c>
      <c r="H252">
        <v>1212.22302246</v>
      </c>
      <c r="J252" s="2">
        <f>TREND(Calibration!$A$2:$A$4,Calibration!$B$2:$B$4,C252)</f>
        <v>395.59894999807716</v>
      </c>
      <c r="K252" s="2">
        <f>TREND(Calibration!$A$2:$A$4,Calibration!$C$2:$C$4,E252)</f>
        <v>1161.7452011634675</v>
      </c>
      <c r="L252" s="2">
        <f>TREND(Calibration!$A$2:$A$4,Calibration!$D$2:$D$4,G252)</f>
        <v>577.08514601663501</v>
      </c>
    </row>
    <row r="253" spans="1:12" x14ac:dyDescent="0.25">
      <c r="A253">
        <v>1252747</v>
      </c>
      <c r="B253">
        <v>13.852000240000001</v>
      </c>
      <c r="C253">
        <v>0.56809997999999995</v>
      </c>
      <c r="D253">
        <v>548.28698729999996</v>
      </c>
      <c r="E253">
        <v>2.4458000700000002</v>
      </c>
      <c r="F253">
        <v>9.9000003020963209E+37</v>
      </c>
      <c r="G253">
        <v>1.4991999899999999</v>
      </c>
      <c r="H253">
        <v>9.9000003020963209E+37</v>
      </c>
      <c r="J253" s="2">
        <f>TREND(Calibration!$A$2:$A$4,Calibration!$B$2:$B$4,C253)</f>
        <v>395.22542862670593</v>
      </c>
      <c r="K253" s="2">
        <f>TREND(Calibration!$A$2:$A$4,Calibration!$C$2:$C$4,E253)</f>
        <v>966.33373820603151</v>
      </c>
      <c r="L253" s="2">
        <f>TREND(Calibration!$A$2:$A$4,Calibration!$D$2:$D$4,G253)</f>
        <v>577.08514601663501</v>
      </c>
    </row>
    <row r="254" spans="1:12" x14ac:dyDescent="0.25">
      <c r="A254">
        <v>1257747</v>
      </c>
      <c r="B254">
        <v>14.04300022</v>
      </c>
      <c r="C254">
        <v>0.56870001999999997</v>
      </c>
      <c r="D254">
        <v>668.96899413999995</v>
      </c>
      <c r="E254">
        <v>2.68449998</v>
      </c>
      <c r="F254">
        <v>9.9000003020963209E+37</v>
      </c>
      <c r="G254">
        <v>1.4991999899999999</v>
      </c>
      <c r="H254">
        <v>953.51702881000006</v>
      </c>
      <c r="J254" s="2">
        <f>TREND(Calibration!$A$2:$A$4,Calibration!$B$2:$B$4,C254)</f>
        <v>395.59894999807716</v>
      </c>
      <c r="K254" s="2">
        <f>TREND(Calibration!$A$2:$A$4,Calibration!$C$2:$C$4,E254)</f>
        <v>1062.2907499706043</v>
      </c>
      <c r="L254" s="2">
        <f>TREND(Calibration!$A$2:$A$4,Calibration!$D$2:$D$4,G254)</f>
        <v>577.08514601663501</v>
      </c>
    </row>
    <row r="255" spans="1:12" x14ac:dyDescent="0.25">
      <c r="A255">
        <v>1262747</v>
      </c>
      <c r="B255">
        <v>14.25</v>
      </c>
      <c r="C255">
        <v>0.57349998000000002</v>
      </c>
      <c r="D255">
        <v>389.74398803999998</v>
      </c>
      <c r="E255">
        <v>3.1208999199999998</v>
      </c>
      <c r="F255">
        <v>9.9000003020963209E+37</v>
      </c>
      <c r="G255">
        <v>1.4953999499999999</v>
      </c>
      <c r="H255">
        <v>1203.98596191</v>
      </c>
      <c r="J255" s="2">
        <f>TREND(Calibration!$A$2:$A$4,Calibration!$B$2:$B$4,C255)</f>
        <v>398.58689687116384</v>
      </c>
      <c r="K255" s="2">
        <f>TREND(Calibration!$A$2:$A$4,Calibration!$C$2:$C$4,E255)</f>
        <v>1237.722882209946</v>
      </c>
      <c r="L255" s="2">
        <f>TREND(Calibration!$A$2:$A$4,Calibration!$D$2:$D$4,G255)</f>
        <v>575.5233299906547</v>
      </c>
    </row>
    <row r="256" spans="1:12" x14ac:dyDescent="0.25">
      <c r="A256">
        <v>1267750</v>
      </c>
      <c r="B256">
        <v>14.35700035</v>
      </c>
      <c r="C256">
        <v>0.56870001999999997</v>
      </c>
      <c r="D256">
        <v>755.26599121000004</v>
      </c>
      <c r="E256">
        <v>2.8914000999999998</v>
      </c>
      <c r="F256">
        <v>9.9000003020963209E+37</v>
      </c>
      <c r="G256">
        <v>1.49109995</v>
      </c>
      <c r="H256">
        <v>1007.30200195</v>
      </c>
      <c r="J256" s="2">
        <f>TREND(Calibration!$A$2:$A$4,Calibration!$B$2:$B$4,C256)</f>
        <v>395.59894999807716</v>
      </c>
      <c r="K256" s="2">
        <f>TREND(Calibration!$A$2:$A$4,Calibration!$C$2:$C$4,E256)</f>
        <v>1145.4642930562786</v>
      </c>
      <c r="L256" s="2">
        <f>TREND(Calibration!$A$2:$A$4,Calibration!$D$2:$D$4,G256)</f>
        <v>573.7560304591459</v>
      </c>
    </row>
    <row r="257" spans="1:12" x14ac:dyDescent="0.25">
      <c r="A257">
        <v>1272750</v>
      </c>
      <c r="B257">
        <v>14.38399982</v>
      </c>
      <c r="C257">
        <v>0.56379997999999998</v>
      </c>
      <c r="D257">
        <v>689.27398682</v>
      </c>
      <c r="E257">
        <v>3.3131001000000002</v>
      </c>
      <c r="F257">
        <v>9.9000003020963209E+37</v>
      </c>
      <c r="G257">
        <v>1.49810004</v>
      </c>
      <c r="H257">
        <v>9.9000003020963209E+37</v>
      </c>
      <c r="J257" s="2">
        <f>TREND(Calibration!$A$2:$A$4,Calibration!$B$2:$B$4,C257)</f>
        <v>392.54870391352654</v>
      </c>
      <c r="K257" s="2">
        <f>TREND(Calibration!$A$2:$A$4,Calibration!$C$2:$C$4,E257)</f>
        <v>1314.9870710963728</v>
      </c>
      <c r="L257" s="2">
        <f>TREND(Calibration!$A$2:$A$4,Calibration!$D$2:$D$4,G257)</f>
        <v>576.63306668647613</v>
      </c>
    </row>
    <row r="258" spans="1:12" x14ac:dyDescent="0.25">
      <c r="A258">
        <v>1277747</v>
      </c>
      <c r="B258">
        <v>14.446000099999999</v>
      </c>
      <c r="C258">
        <v>0.57029998000000004</v>
      </c>
      <c r="D258">
        <v>205.38600159000001</v>
      </c>
      <c r="E258">
        <v>3.3703999499999999</v>
      </c>
      <c r="F258">
        <v>9.9000003020963209E+37</v>
      </c>
      <c r="G258">
        <v>1.50020003</v>
      </c>
      <c r="H258">
        <v>893.56201171999999</v>
      </c>
      <c r="J258" s="2">
        <f>TREND(Calibration!$A$2:$A$4,Calibration!$B$2:$B$4,C258)</f>
        <v>396.5949156892629</v>
      </c>
      <c r="K258" s="2">
        <f>TREND(Calibration!$A$2:$A$4,Calibration!$C$2:$C$4,E258)</f>
        <v>1338.0215262855609</v>
      </c>
      <c r="L258" s="2">
        <f>TREND(Calibration!$A$2:$A$4,Calibration!$D$2:$D$4,G258)</f>
        <v>577.49616234767927</v>
      </c>
    </row>
    <row r="259" spans="1:12" x14ac:dyDescent="0.25">
      <c r="A259">
        <v>1282747</v>
      </c>
      <c r="B259">
        <v>14.24100018</v>
      </c>
      <c r="C259">
        <v>0.56269997000000005</v>
      </c>
      <c r="D259">
        <v>1232.6810302700001</v>
      </c>
      <c r="E259">
        <v>2.8173999799999998</v>
      </c>
      <c r="F259">
        <v>9.9000003020963209E+37</v>
      </c>
      <c r="G259">
        <v>1.5008000100000001</v>
      </c>
      <c r="H259">
        <v>9.9000003020963209E+37</v>
      </c>
      <c r="J259" s="2">
        <f>TREND(Calibration!$A$2:$A$4,Calibration!$B$2:$B$4,C259)</f>
        <v>391.86395415730692</v>
      </c>
      <c r="K259" s="2">
        <f>TREND(Calibration!$A$2:$A$4,Calibration!$C$2:$C$4,E259)</f>
        <v>1115.7163539581038</v>
      </c>
      <c r="L259" s="2">
        <f>TREND(Calibration!$A$2:$A$4,Calibration!$D$2:$D$4,G259)</f>
        <v>577.74275406231061</v>
      </c>
    </row>
    <row r="260" spans="1:12" x14ac:dyDescent="0.25">
      <c r="A260">
        <v>1287750</v>
      </c>
      <c r="B260">
        <v>14.06499958</v>
      </c>
      <c r="C260">
        <v>0.56870001999999997</v>
      </c>
      <c r="D260">
        <v>594.90399170000001</v>
      </c>
      <c r="E260">
        <v>1.99870002</v>
      </c>
      <c r="F260">
        <v>1024.37597656</v>
      </c>
      <c r="G260">
        <v>1.49810004</v>
      </c>
      <c r="H260">
        <v>1071.8139648399999</v>
      </c>
      <c r="J260" s="2">
        <f>TREND(Calibration!$A$2:$A$4,Calibration!$B$2:$B$4,C260)</f>
        <v>395.59894999807716</v>
      </c>
      <c r="K260" s="2">
        <f>TREND(Calibration!$A$2:$A$4,Calibration!$C$2:$C$4,E260)</f>
        <v>786.60017752814429</v>
      </c>
      <c r="L260" s="2">
        <f>TREND(Calibration!$A$2:$A$4,Calibration!$D$2:$D$4,G260)</f>
        <v>576.63306668647613</v>
      </c>
    </row>
    <row r="261" spans="1:12" x14ac:dyDescent="0.25">
      <c r="A261">
        <v>1292747</v>
      </c>
      <c r="B261">
        <v>14.010000229999999</v>
      </c>
      <c r="C261">
        <v>0.57239996999999998</v>
      </c>
      <c r="D261">
        <v>577.14501953000001</v>
      </c>
      <c r="E261">
        <v>2.2432999599999999</v>
      </c>
      <c r="F261">
        <v>9.9000003020963209E+37</v>
      </c>
      <c r="G261">
        <v>1.4953999499999999</v>
      </c>
      <c r="H261">
        <v>455.26400756999999</v>
      </c>
      <c r="J261" s="2">
        <f>TREND(Calibration!$A$2:$A$4,Calibration!$B$2:$B$4,C261)</f>
        <v>397.90214711494417</v>
      </c>
      <c r="K261" s="2">
        <f>TREND(Calibration!$A$2:$A$4,Calibration!$C$2:$C$4,E261)</f>
        <v>884.92899265083895</v>
      </c>
      <c r="L261" s="2">
        <f>TREND(Calibration!$A$2:$A$4,Calibration!$D$2:$D$4,G261)</f>
        <v>575.5233299906547</v>
      </c>
    </row>
    <row r="262" spans="1:12" x14ac:dyDescent="0.25">
      <c r="A262">
        <v>1297750</v>
      </c>
      <c r="B262">
        <v>13.95199966</v>
      </c>
      <c r="C262">
        <v>0.57239996999999998</v>
      </c>
      <c r="D262">
        <v>1041.3850097699999</v>
      </c>
      <c r="E262">
        <v>2.23580003</v>
      </c>
      <c r="F262">
        <v>1169.0300293</v>
      </c>
      <c r="G262">
        <v>1.4986000100000001</v>
      </c>
      <c r="H262">
        <v>1042.2550048799999</v>
      </c>
      <c r="J262" s="2">
        <f>TREND(Calibration!$A$2:$A$4,Calibration!$B$2:$B$4,C262)</f>
        <v>397.90214711494417</v>
      </c>
      <c r="K262" s="2">
        <f>TREND(Calibration!$A$2:$A$4,Calibration!$C$2:$C$4,E262)</f>
        <v>881.91403185238926</v>
      </c>
      <c r="L262" s="2">
        <f>TREND(Calibration!$A$2:$A$4,Calibration!$D$2:$D$4,G262)</f>
        <v>576.83855430200379</v>
      </c>
    </row>
    <row r="263" spans="1:12" x14ac:dyDescent="0.25">
      <c r="A263">
        <v>1302774</v>
      </c>
      <c r="B263">
        <v>13.99400043</v>
      </c>
      <c r="C263">
        <v>0.57300001</v>
      </c>
      <c r="D263">
        <v>667.02099609000004</v>
      </c>
      <c r="E263">
        <v>2.2644000100000001</v>
      </c>
      <c r="F263">
        <v>9.9000003020963209E+37</v>
      </c>
      <c r="G263">
        <v>1.49590003</v>
      </c>
      <c r="H263">
        <v>9.9000003020963209E+37</v>
      </c>
      <c r="J263" s="2">
        <f>TREND(Calibration!$A$2:$A$4,Calibration!$B$2:$B$4,C263)</f>
        <v>398.2756684863154</v>
      </c>
      <c r="K263" s="2">
        <f>TREND(Calibration!$A$2:$A$4,Calibration!$C$2:$C$4,E263)</f>
        <v>893.41118163064664</v>
      </c>
      <c r="L263" s="2">
        <f>TREND(Calibration!$A$2:$A$4,Calibration!$D$2:$D$4,G263)</f>
        <v>575.72886281617036</v>
      </c>
    </row>
    <row r="264" spans="1:12" x14ac:dyDescent="0.25">
      <c r="A264">
        <v>1307750</v>
      </c>
      <c r="B264">
        <v>14.119999890000001</v>
      </c>
      <c r="C264">
        <v>0.56699997000000002</v>
      </c>
      <c r="D264">
        <v>917.44097899999997</v>
      </c>
      <c r="E264">
        <v>2.2816999</v>
      </c>
      <c r="F264">
        <v>9.9000003020963209E+37</v>
      </c>
      <c r="G264">
        <v>1.49319994</v>
      </c>
      <c r="H264">
        <v>9.9000003020963209E+37</v>
      </c>
      <c r="J264" s="2">
        <f>TREND(Calibration!$A$2:$A$4,Calibration!$B$2:$B$4,C264)</f>
        <v>394.54067887048632</v>
      </c>
      <c r="K264" s="2">
        <f>TREND(Calibration!$A$2:$A$4,Calibration!$C$2:$C$4,E264)</f>
        <v>900.36571189526137</v>
      </c>
      <c r="L264" s="2">
        <f>TREND(Calibration!$A$2:$A$4,Calibration!$D$2:$D$4,G264)</f>
        <v>574.61912612034894</v>
      </c>
    </row>
    <row r="265" spans="1:12" x14ac:dyDescent="0.25">
      <c r="A265">
        <v>1312747</v>
      </c>
      <c r="B265">
        <v>14.30500031</v>
      </c>
      <c r="C265">
        <v>0.56919998000000005</v>
      </c>
      <c r="D265">
        <v>601.44598388999998</v>
      </c>
      <c r="E265">
        <v>2.0673000799999999</v>
      </c>
      <c r="F265">
        <v>1061.2239990200001</v>
      </c>
      <c r="G265">
        <v>1.49590003</v>
      </c>
      <c r="H265">
        <v>9.9000003020963209E+37</v>
      </c>
      <c r="J265" s="2">
        <f>TREND(Calibration!$A$2:$A$4,Calibration!$B$2:$B$4,C265)</f>
        <v>395.91017215798445</v>
      </c>
      <c r="K265" s="2">
        <f>TREND(Calibration!$A$2:$A$4,Calibration!$C$2:$C$4,E265)</f>
        <v>814.17730047079817</v>
      </c>
      <c r="L265" s="2">
        <f>TREND(Calibration!$A$2:$A$4,Calibration!$D$2:$D$4,G265)</f>
        <v>575.72886281617036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117</v>
      </c>
      <c r="B2">
        <v>14.43500042</v>
      </c>
      <c r="C2">
        <v>0.57190001000000001</v>
      </c>
      <c r="D2">
        <v>599.98199463000003</v>
      </c>
      <c r="E2">
        <v>1.98520005</v>
      </c>
      <c r="F2">
        <v>9.9000003020963209E+37</v>
      </c>
      <c r="G2">
        <v>1.49699998</v>
      </c>
      <c r="H2">
        <v>978.23199463000003</v>
      </c>
      <c r="J2" s="2">
        <f>TREND(Calibration!$A$2:$A$4,Calibration!$B$2:$B$4,C2)</f>
        <v>397.59092495503694</v>
      </c>
      <c r="K2" s="2">
        <f>TREND(Calibration!$A$2:$A$4,Calibration!$C$2:$C$4,E2)</f>
        <v>781.17320949907639</v>
      </c>
      <c r="L2" s="2">
        <f>TREND(Calibration!$A$2:$A$4,Calibration!$D$2:$D$4,G2)</f>
        <v>576.18094214632924</v>
      </c>
      <c r="N2" s="2">
        <f>AVERAGE(J2:J121)</f>
        <v>398.76172398145997</v>
      </c>
    </row>
    <row r="3" spans="1:14" x14ac:dyDescent="0.25">
      <c r="A3">
        <v>5094</v>
      </c>
      <c r="B3">
        <v>14.46800041</v>
      </c>
      <c r="C3">
        <v>0.57410002000000004</v>
      </c>
      <c r="D3">
        <v>768.97302246000004</v>
      </c>
      <c r="E3">
        <v>2.2595000299999999</v>
      </c>
      <c r="F3">
        <v>9.9000003020963209E+37</v>
      </c>
      <c r="G3">
        <v>1.4996999499999999</v>
      </c>
      <c r="H3">
        <v>1311.1920166</v>
      </c>
      <c r="J3" s="2">
        <f>TREND(Calibration!$A$2:$A$4,Calibration!$B$2:$B$4,C3)</f>
        <v>398.96041824253507</v>
      </c>
      <c r="K3" s="2">
        <f>TREND(Calibration!$A$2:$A$4,Calibration!$C$2:$C$4,E3)</f>
        <v>891.441396897564</v>
      </c>
      <c r="L3" s="2">
        <f>TREND(Calibration!$A$2:$A$4,Calibration!$D$2:$D$4,G3)</f>
        <v>577.29062952216361</v>
      </c>
    </row>
    <row r="4" spans="1:14" x14ac:dyDescent="0.25">
      <c r="A4">
        <v>10092</v>
      </c>
      <c r="B4">
        <v>14.35700035</v>
      </c>
      <c r="C4">
        <v>0.57080001000000002</v>
      </c>
      <c r="D4">
        <v>1190.7030029299999</v>
      </c>
      <c r="E4">
        <v>2.4484999200000002</v>
      </c>
      <c r="F4">
        <v>9.9000003020963209E+37</v>
      </c>
      <c r="G4">
        <v>1.50189996</v>
      </c>
      <c r="H4">
        <v>1115.5959472699999</v>
      </c>
      <c r="J4" s="2">
        <f>TREND(Calibration!$A$2:$A$4,Calibration!$B$2:$B$4,C4)</f>
        <v>396.90618142375848</v>
      </c>
      <c r="K4" s="2">
        <f>TREND(Calibration!$A$2:$A$4,Calibration!$C$2:$C$4,E4)</f>
        <v>967.41907392405744</v>
      </c>
      <c r="L4" s="2">
        <f>TREND(Calibration!$A$2:$A$4,Calibration!$D$2:$D$4,G4)</f>
        <v>578.19483339246949</v>
      </c>
    </row>
    <row r="5" spans="1:14" x14ac:dyDescent="0.25">
      <c r="A5">
        <v>15092</v>
      </c>
      <c r="B5">
        <v>14.16300011</v>
      </c>
      <c r="C5">
        <v>0.57239996999999998</v>
      </c>
      <c r="D5">
        <v>569.52502441000001</v>
      </c>
      <c r="E5">
        <v>2.54629993</v>
      </c>
      <c r="F5">
        <v>9.9000003020963209E+37</v>
      </c>
      <c r="G5">
        <v>1.5082999500000001</v>
      </c>
      <c r="H5">
        <v>9.9000003020963209E+37</v>
      </c>
      <c r="J5" s="2">
        <f>TREND(Calibration!$A$2:$A$4,Calibration!$B$2:$B$4,C5)</f>
        <v>397.90214711494417</v>
      </c>
      <c r="K5" s="2">
        <f>TREND(Calibration!$A$2:$A$4,Calibration!$C$2:$C$4,E5)</f>
        <v>1006.7345337000805</v>
      </c>
      <c r="L5" s="2">
        <f>TREND(Calibration!$A$2:$A$4,Calibration!$D$2:$D$4,G5)</f>
        <v>580.82522858518155</v>
      </c>
    </row>
    <row r="6" spans="1:14" x14ac:dyDescent="0.25">
      <c r="A6">
        <v>20093</v>
      </c>
      <c r="B6">
        <v>13.977999690000001</v>
      </c>
      <c r="C6">
        <v>0.57080001000000002</v>
      </c>
      <c r="D6">
        <v>650.33001708999996</v>
      </c>
      <c r="E6">
        <v>3.0204000500000001</v>
      </c>
      <c r="F6">
        <v>9.9000003020963209E+37</v>
      </c>
      <c r="G6">
        <v>1.50890005</v>
      </c>
      <c r="H6">
        <v>9.9000003020963209E+37</v>
      </c>
      <c r="J6" s="2">
        <f>TREND(Calibration!$A$2:$A$4,Calibration!$B$2:$B$4,C6)</f>
        <v>396.90618142375848</v>
      </c>
      <c r="K6" s="2">
        <f>TREND(Calibration!$A$2:$A$4,Calibration!$C$2:$C$4,E6)</f>
        <v>1197.3220826959116</v>
      </c>
      <c r="L6" s="2">
        <f>TREND(Calibration!$A$2:$A$4,Calibration!$D$2:$D$4,G6)</f>
        <v>581.07186961979971</v>
      </c>
    </row>
    <row r="7" spans="1:14" x14ac:dyDescent="0.25">
      <c r="A7">
        <v>25099</v>
      </c>
      <c r="B7">
        <v>13.94200039</v>
      </c>
      <c r="C7">
        <v>0.57190001000000001</v>
      </c>
      <c r="D7">
        <v>433.60501098999998</v>
      </c>
      <c r="E7">
        <v>3.2671999899999999</v>
      </c>
      <c r="F7">
        <v>9.9000003020963209E+37</v>
      </c>
      <c r="G7">
        <v>1.5120999799999999</v>
      </c>
      <c r="H7">
        <v>935.72399901999995</v>
      </c>
      <c r="J7" s="2">
        <f>TREND(Calibration!$A$2:$A$4,Calibration!$B$2:$B$4,C7)</f>
        <v>397.59092495503694</v>
      </c>
      <c r="K7" s="2">
        <f>TREND(Calibration!$A$2:$A$4,Calibration!$C$2:$C$4,E7)</f>
        <v>1296.5352945738546</v>
      </c>
      <c r="L7" s="2">
        <f>TREND(Calibration!$A$2:$A$4,Calibration!$D$2:$D$4,G7)</f>
        <v>582.3870405011628</v>
      </c>
    </row>
    <row r="8" spans="1:14" x14ac:dyDescent="0.25">
      <c r="A8">
        <v>30095</v>
      </c>
      <c r="B8">
        <v>14.04300022</v>
      </c>
      <c r="C8">
        <v>0.57679999000000004</v>
      </c>
      <c r="D8">
        <v>818.60699463000003</v>
      </c>
      <c r="E8">
        <v>2.4086000900000002</v>
      </c>
      <c r="F8">
        <v>9.9000003020963209E+37</v>
      </c>
      <c r="G8">
        <v>1.5082999500000001</v>
      </c>
      <c r="H8">
        <v>9.9000003020963209E+37</v>
      </c>
      <c r="J8" s="2">
        <f>TREND(Calibration!$A$2:$A$4,Calibration!$B$2:$B$4,C8)</f>
        <v>400.64113368994043</v>
      </c>
      <c r="K8" s="2">
        <f>TREND(Calibration!$A$2:$A$4,Calibration!$C$2:$C$4,E8)</f>
        <v>951.37940111180353</v>
      </c>
      <c r="L8" s="2">
        <f>TREND(Calibration!$A$2:$A$4,Calibration!$D$2:$D$4,G8)</f>
        <v>580.82522858518155</v>
      </c>
    </row>
    <row r="9" spans="1:14" x14ac:dyDescent="0.25">
      <c r="A9">
        <v>35095</v>
      </c>
      <c r="B9">
        <v>14.213999749999999</v>
      </c>
      <c r="C9">
        <v>0.57889997999999998</v>
      </c>
      <c r="D9">
        <v>681.85302734000004</v>
      </c>
      <c r="E9">
        <v>2.4166998899999999</v>
      </c>
      <c r="F9">
        <v>9.9000003020963209E+37</v>
      </c>
      <c r="G9">
        <v>1.5099999900000001</v>
      </c>
      <c r="H9">
        <v>9.9000003020963209E+37</v>
      </c>
      <c r="J9" s="2">
        <f>TREND(Calibration!$A$2:$A$4,Calibration!$B$2:$B$4,C9)</f>
        <v>401.9483651156217</v>
      </c>
      <c r="K9" s="2">
        <f>TREND(Calibration!$A$2:$A$4,Calibration!$C$2:$C$4,E9)</f>
        <v>954.63550876551255</v>
      </c>
      <c r="L9" s="2">
        <f>TREND(Calibration!$A$2:$A$4,Calibration!$D$2:$D$4,G9)</f>
        <v>581.52394483995977</v>
      </c>
    </row>
    <row r="10" spans="1:14" x14ac:dyDescent="0.25">
      <c r="A10">
        <v>40095</v>
      </c>
      <c r="B10">
        <v>14.335000040000001</v>
      </c>
      <c r="C10">
        <v>0.57509999999999994</v>
      </c>
      <c r="D10">
        <v>791.87597656000003</v>
      </c>
      <c r="E10">
        <v>2.43230009</v>
      </c>
      <c r="F10">
        <v>9.9000003020963209E+37</v>
      </c>
      <c r="G10">
        <v>1.5120999799999999</v>
      </c>
      <c r="H10">
        <v>9.9000003020963209E+37</v>
      </c>
      <c r="J10" s="2">
        <f>TREND(Calibration!$A$2:$A$4,Calibration!$B$2:$B$4,C10)</f>
        <v>399.58289991199666</v>
      </c>
      <c r="K10" s="2">
        <f>TREND(Calibration!$A$2:$A$4,Calibration!$C$2:$C$4,E10)</f>
        <v>960.90676615697828</v>
      </c>
      <c r="L10" s="2">
        <f>TREND(Calibration!$A$2:$A$4,Calibration!$D$2:$D$4,G10)</f>
        <v>582.3870405011628</v>
      </c>
    </row>
    <row r="11" spans="1:14" x14ac:dyDescent="0.25">
      <c r="A11">
        <v>45096</v>
      </c>
      <c r="B11">
        <v>14.44499969</v>
      </c>
      <c r="C11">
        <v>0.56919998000000005</v>
      </c>
      <c r="D11">
        <v>878.39398193</v>
      </c>
      <c r="E11">
        <v>2.1531000100000002</v>
      </c>
      <c r="F11">
        <v>9.9000003020963209E+37</v>
      </c>
      <c r="G11">
        <v>1.5099999900000001</v>
      </c>
      <c r="H11">
        <v>9.9000003020963209E+37</v>
      </c>
      <c r="J11" s="2">
        <f>TREND(Calibration!$A$2:$A$4,Calibration!$B$2:$B$4,C11)</f>
        <v>395.91017215798445</v>
      </c>
      <c r="K11" s="2">
        <f>TREND(Calibration!$A$2:$A$4,Calibration!$C$2:$C$4,E11)</f>
        <v>848.66874578558509</v>
      </c>
      <c r="L11" s="2">
        <f>TREND(Calibration!$A$2:$A$4,Calibration!$D$2:$D$4,G11)</f>
        <v>581.52394483995977</v>
      </c>
    </row>
    <row r="12" spans="1:14" x14ac:dyDescent="0.25">
      <c r="A12">
        <v>50096</v>
      </c>
      <c r="B12">
        <v>14.52600002</v>
      </c>
      <c r="C12">
        <v>0.57349998000000002</v>
      </c>
      <c r="D12">
        <v>332.68899535999998</v>
      </c>
      <c r="E12">
        <v>2.0991001100000002</v>
      </c>
      <c r="F12">
        <v>9.9000003020963209E+37</v>
      </c>
      <c r="G12">
        <v>1.50619996</v>
      </c>
      <c r="H12">
        <v>1202.6779785199999</v>
      </c>
      <c r="J12" s="2">
        <f>TREND(Calibration!$A$2:$A$4,Calibration!$B$2:$B$4,C12)</f>
        <v>398.58689687116384</v>
      </c>
      <c r="K12" s="2">
        <f>TREND(Calibration!$A$2:$A$4,Calibration!$C$2:$C$4,E12)</f>
        <v>826.96086562934306</v>
      </c>
      <c r="L12" s="2">
        <f>TREND(Calibration!$A$2:$A$4,Calibration!$D$2:$D$4,G12)</f>
        <v>579.9621329239784</v>
      </c>
    </row>
    <row r="13" spans="1:14" x14ac:dyDescent="0.25">
      <c r="A13">
        <v>55097</v>
      </c>
      <c r="B13">
        <v>14.39299965</v>
      </c>
      <c r="C13">
        <v>0.57190001000000001</v>
      </c>
      <c r="D13">
        <v>803.94000243999994</v>
      </c>
      <c r="E13">
        <v>2.1170000999999998</v>
      </c>
      <c r="F13">
        <v>9.9000003020963209E+37</v>
      </c>
      <c r="G13">
        <v>1.5120999799999999</v>
      </c>
      <c r="H13">
        <v>9.9000003020963209E+37</v>
      </c>
      <c r="J13" s="2">
        <f>TREND(Calibration!$A$2:$A$4,Calibration!$B$2:$B$4,C13)</f>
        <v>397.59092495503694</v>
      </c>
      <c r="K13" s="2">
        <f>TREND(Calibration!$A$2:$A$4,Calibration!$C$2:$C$4,E13)</f>
        <v>834.1566352088779</v>
      </c>
      <c r="L13" s="2">
        <f>TREND(Calibration!$A$2:$A$4,Calibration!$D$2:$D$4,G13)</f>
        <v>582.3870405011628</v>
      </c>
    </row>
    <row r="14" spans="1:14" x14ac:dyDescent="0.25">
      <c r="A14">
        <v>60096</v>
      </c>
      <c r="B14">
        <v>14.23400021</v>
      </c>
      <c r="C14">
        <v>0.57349998000000002</v>
      </c>
      <c r="D14">
        <v>391.42498778999999</v>
      </c>
      <c r="E14">
        <v>2.9907000099999999</v>
      </c>
      <c r="F14">
        <v>9.9000003020963209E+37</v>
      </c>
      <c r="G14">
        <v>1.52180004</v>
      </c>
      <c r="H14">
        <v>1166.8000488299999</v>
      </c>
      <c r="J14" s="2">
        <f>TREND(Calibration!$A$2:$A$4,Calibration!$B$2:$B$4,C14)</f>
        <v>398.58689687116384</v>
      </c>
      <c r="K14" s="2">
        <f>TREND(Calibration!$A$2:$A$4,Calibration!$C$2:$C$4,E14)</f>
        <v>1185.3827104201187</v>
      </c>
      <c r="L14" s="2">
        <f>TREND(Calibration!$A$2:$A$4,Calibration!$D$2:$D$4,G14)</f>
        <v>586.37376410432751</v>
      </c>
    </row>
    <row r="15" spans="1:14" x14ac:dyDescent="0.25">
      <c r="A15">
        <v>65097</v>
      </c>
      <c r="B15">
        <v>13.977999690000001</v>
      </c>
      <c r="C15">
        <v>0.57080001000000002</v>
      </c>
      <c r="D15">
        <v>1032.1560058600001</v>
      </c>
      <c r="E15">
        <v>2.1256001000000002</v>
      </c>
      <c r="F15">
        <v>9.9000003020963209E+37</v>
      </c>
      <c r="G15">
        <v>1.5224000200000001</v>
      </c>
      <c r="H15">
        <v>9.9000003020963209E+37</v>
      </c>
      <c r="J15" s="2">
        <f>TREND(Calibration!$A$2:$A$4,Calibration!$B$2:$B$4,C15)</f>
        <v>396.90618142375848</v>
      </c>
      <c r="K15" s="2">
        <f>TREND(Calibration!$A$2:$A$4,Calibration!$C$2:$C$4,E15)</f>
        <v>837.61382252484862</v>
      </c>
      <c r="L15" s="2">
        <f>TREND(Calibration!$A$2:$A$4,Calibration!$D$2:$D$4,G15)</f>
        <v>586.62035581895896</v>
      </c>
    </row>
    <row r="16" spans="1:14" x14ac:dyDescent="0.25">
      <c r="A16">
        <v>70097</v>
      </c>
      <c r="B16">
        <v>13.809000019999999</v>
      </c>
      <c r="C16">
        <v>0.56870001999999997</v>
      </c>
      <c r="D16">
        <v>528.65301513999998</v>
      </c>
      <c r="E16">
        <v>2.3750998999999999</v>
      </c>
      <c r="F16">
        <v>9.9000003020963209E+37</v>
      </c>
      <c r="G16">
        <v>1.5202000099999999</v>
      </c>
      <c r="H16">
        <v>9.9000003020963209E+37</v>
      </c>
      <c r="J16" s="2">
        <f>TREND(Calibration!$A$2:$A$4,Calibration!$B$2:$B$4,C16)</f>
        <v>395.59894999807716</v>
      </c>
      <c r="K16" s="2">
        <f>TREND(Calibration!$A$2:$A$4,Calibration!$C$2:$C$4,E16)</f>
        <v>937.91237414080274</v>
      </c>
      <c r="L16" s="2">
        <f>TREND(Calibration!$A$2:$A$4,Calibration!$D$2:$D$4,G16)</f>
        <v>585.71615194865308</v>
      </c>
    </row>
    <row r="17" spans="1:12" x14ac:dyDescent="0.25">
      <c r="A17">
        <v>75098</v>
      </c>
      <c r="B17">
        <v>13.79599953</v>
      </c>
      <c r="C17">
        <v>0.56540000000000001</v>
      </c>
      <c r="D17">
        <v>476.625</v>
      </c>
      <c r="E17">
        <v>2.9033000499999999</v>
      </c>
      <c r="F17">
        <v>9.9000003020963209E+37</v>
      </c>
      <c r="G17">
        <v>1.52289999</v>
      </c>
      <c r="H17">
        <v>9.9000003020963209E+37</v>
      </c>
      <c r="J17" s="2">
        <f>TREND(Calibration!$A$2:$A$4,Calibration!$B$2:$B$4,C17)</f>
        <v>393.54470695435941</v>
      </c>
      <c r="K17" s="2">
        <f>TREND(Calibration!$A$2:$A$4,Calibration!$C$2:$C$4,E17)</f>
        <v>1150.2480554051954</v>
      </c>
      <c r="L17" s="2">
        <f>TREND(Calibration!$A$2:$A$4,Calibration!$D$2:$D$4,G17)</f>
        <v>586.82584343448639</v>
      </c>
    </row>
    <row r="18" spans="1:12" x14ac:dyDescent="0.25">
      <c r="A18">
        <v>80098</v>
      </c>
      <c r="B18">
        <v>13.96500015</v>
      </c>
      <c r="C18">
        <v>0.56870001999999997</v>
      </c>
      <c r="D18">
        <v>513.33001708999996</v>
      </c>
      <c r="E18">
        <v>2.3615999200000002</v>
      </c>
      <c r="F18">
        <v>1282.92004395</v>
      </c>
      <c r="G18">
        <v>1.5224000200000001</v>
      </c>
      <c r="H18">
        <v>9.9000003020963209E+37</v>
      </c>
      <c r="J18" s="2">
        <f>TREND(Calibration!$A$2:$A$4,Calibration!$B$2:$B$4,C18)</f>
        <v>395.59894999807716</v>
      </c>
      <c r="K18" s="2">
        <f>TREND(Calibration!$A$2:$A$4,Calibration!$C$2:$C$4,E18)</f>
        <v>932.48540209174962</v>
      </c>
      <c r="L18" s="2">
        <f>TREND(Calibration!$A$2:$A$4,Calibration!$D$2:$D$4,G18)</f>
        <v>586.62035581895896</v>
      </c>
    </row>
    <row r="19" spans="1:12" x14ac:dyDescent="0.25">
      <c r="A19">
        <v>85098</v>
      </c>
      <c r="B19">
        <v>14.114000320000001</v>
      </c>
      <c r="C19">
        <v>0.56969999999999998</v>
      </c>
      <c r="D19">
        <v>520.11999512</v>
      </c>
      <c r="E19">
        <v>2.3145999900000001</v>
      </c>
      <c r="F19">
        <v>9.9000003020963209E+37</v>
      </c>
      <c r="G19">
        <v>1.5245000099999999</v>
      </c>
      <c r="H19">
        <v>1291.3399658200001</v>
      </c>
      <c r="J19" s="2">
        <f>TREND(Calibration!$A$2:$A$4,Calibration!$B$2:$B$4,C19)</f>
        <v>396.22143166753881</v>
      </c>
      <c r="K19" s="2">
        <f>TREND(Calibration!$A$2:$A$4,Calibration!$C$2:$C$4,E19)</f>
        <v>913.59149955134183</v>
      </c>
      <c r="L19" s="2">
        <f>TREND(Calibration!$A$2:$A$4,Calibration!$D$2:$D$4,G19)</f>
        <v>587.48345148016199</v>
      </c>
    </row>
    <row r="20" spans="1:12" x14ac:dyDescent="0.25">
      <c r="A20">
        <v>90098</v>
      </c>
      <c r="B20">
        <v>14.23400021</v>
      </c>
      <c r="C20">
        <v>0.56379997999999998</v>
      </c>
      <c r="D20">
        <v>786.82702637</v>
      </c>
      <c r="E20">
        <v>2.7455999900000001</v>
      </c>
      <c r="F20">
        <v>9.9000003020963209E+37</v>
      </c>
      <c r="G20">
        <v>1.52079999</v>
      </c>
      <c r="H20">
        <v>9.9000003020963209E+37</v>
      </c>
      <c r="J20" s="2">
        <f>TREND(Calibration!$A$2:$A$4,Calibration!$B$2:$B$4,C20)</f>
        <v>392.54870391352654</v>
      </c>
      <c r="K20" s="2">
        <f>TREND(Calibration!$A$2:$A$4,Calibration!$C$2:$C$4,E20)</f>
        <v>1086.8528638749856</v>
      </c>
      <c r="L20" s="2">
        <f>TREND(Calibration!$A$2:$A$4,Calibration!$D$2:$D$4,G20)</f>
        <v>585.96274366328441</v>
      </c>
    </row>
    <row r="21" spans="1:12" x14ac:dyDescent="0.25">
      <c r="A21">
        <v>95099</v>
      </c>
      <c r="B21">
        <v>14.37300014</v>
      </c>
      <c r="C21">
        <v>0.56269997000000005</v>
      </c>
      <c r="D21">
        <v>574.63800048999997</v>
      </c>
      <c r="E21">
        <v>2.2169001100000001</v>
      </c>
      <c r="F21">
        <v>1136.88793945</v>
      </c>
      <c r="G21">
        <v>1.52509999</v>
      </c>
      <c r="H21">
        <v>1288.29199219</v>
      </c>
      <c r="J21" s="2">
        <f>TREND(Calibration!$A$2:$A$4,Calibration!$B$2:$B$4,C21)</f>
        <v>391.86395415730692</v>
      </c>
      <c r="K21" s="2">
        <f>TREND(Calibration!$A$2:$A$4,Calibration!$C$2:$C$4,E21)</f>
        <v>874.31629188763816</v>
      </c>
      <c r="L21" s="2">
        <f>TREND(Calibration!$A$2:$A$4,Calibration!$D$2:$D$4,G21)</f>
        <v>587.73004319479332</v>
      </c>
    </row>
    <row r="22" spans="1:12" x14ac:dyDescent="0.25">
      <c r="A22">
        <v>100098</v>
      </c>
      <c r="B22">
        <v>14.477000240000001</v>
      </c>
      <c r="C22">
        <v>0.56489997999999997</v>
      </c>
      <c r="D22">
        <v>950.82897949000005</v>
      </c>
      <c r="E22">
        <v>3.14949989</v>
      </c>
      <c r="F22">
        <v>1309.2810058600001</v>
      </c>
      <c r="G22">
        <v>1.52670002</v>
      </c>
      <c r="H22">
        <v>9.9000003020963209E+37</v>
      </c>
      <c r="J22" s="2">
        <f>TREND(Calibration!$A$2:$A$4,Calibration!$B$2:$B$4,C22)</f>
        <v>393.23344744480494</v>
      </c>
      <c r="K22" s="2">
        <f>TREND(Calibration!$A$2:$A$4,Calibration!$C$2:$C$4,E22)</f>
        <v>1249.2200279682181</v>
      </c>
      <c r="L22" s="2">
        <f>TREND(Calibration!$A$2:$A$4,Calibration!$D$2:$D$4,G22)</f>
        <v>588.38765535046775</v>
      </c>
    </row>
    <row r="23" spans="1:12" x14ac:dyDescent="0.25">
      <c r="A23">
        <v>105098</v>
      </c>
      <c r="B23">
        <v>14.45100021</v>
      </c>
      <c r="C23">
        <v>0.56760001000000004</v>
      </c>
      <c r="D23">
        <v>1003.20501709</v>
      </c>
      <c r="E23">
        <v>2.46959996</v>
      </c>
      <c r="F23">
        <v>876.95898437000005</v>
      </c>
      <c r="G23">
        <v>1.52719998</v>
      </c>
      <c r="H23">
        <v>9.9000003020963209E+37</v>
      </c>
      <c r="J23" s="2">
        <f>TREND(Calibration!$A$2:$A$4,Calibration!$B$2:$B$4,C23)</f>
        <v>394.91420024185754</v>
      </c>
      <c r="K23" s="2">
        <f>TREND(Calibration!$A$2:$A$4,Calibration!$C$2:$C$4,E23)</f>
        <v>975.90125888387979</v>
      </c>
      <c r="L23" s="2">
        <f>TREND(Calibration!$A$2:$A$4,Calibration!$D$2:$D$4,G23)</f>
        <v>588.59313885599647</v>
      </c>
    </row>
    <row r="24" spans="1:12" x14ac:dyDescent="0.25">
      <c r="A24">
        <v>110100</v>
      </c>
      <c r="B24">
        <v>14.28299999</v>
      </c>
      <c r="C24">
        <v>0.56599997999999996</v>
      </c>
      <c r="D24">
        <v>9.9000003020963209E+37</v>
      </c>
      <c r="E24">
        <v>2.41779995</v>
      </c>
      <c r="F24">
        <v>721.22998046999999</v>
      </c>
      <c r="G24">
        <v>1.52670002</v>
      </c>
      <c r="H24">
        <v>9.9000003020963209E+37</v>
      </c>
      <c r="J24" s="2">
        <f>TREND(Calibration!$A$2:$A$4,Calibration!$B$2:$B$4,C24)</f>
        <v>393.91819097608339</v>
      </c>
      <c r="K24" s="2">
        <f>TREND(Calibration!$A$2:$A$4,Calibration!$C$2:$C$4,E24)</f>
        <v>955.07773126304824</v>
      </c>
      <c r="L24" s="2">
        <f>TREND(Calibration!$A$2:$A$4,Calibration!$D$2:$D$4,G24)</f>
        <v>588.38765535046775</v>
      </c>
    </row>
    <row r="25" spans="1:12" x14ac:dyDescent="0.25">
      <c r="A25">
        <v>115100</v>
      </c>
      <c r="B25">
        <v>14.11699963</v>
      </c>
      <c r="C25">
        <v>0.57029998000000004</v>
      </c>
      <c r="D25">
        <v>874.18798828000001</v>
      </c>
      <c r="E25">
        <v>2.3896999399999999</v>
      </c>
      <c r="F25">
        <v>681.18298340000001</v>
      </c>
      <c r="G25">
        <v>1.5245000099999999</v>
      </c>
      <c r="H25">
        <v>9.9000003020963209E+37</v>
      </c>
      <c r="J25" s="2">
        <f>TREND(Calibration!$A$2:$A$4,Calibration!$B$2:$B$4,C25)</f>
        <v>396.5949156892629</v>
      </c>
      <c r="K25" s="2">
        <f>TREND(Calibration!$A$2:$A$4,Calibration!$C$2:$C$4,E25)</f>
        <v>943.78156868739143</v>
      </c>
      <c r="L25" s="2">
        <f>TREND(Calibration!$A$2:$A$4,Calibration!$D$2:$D$4,G25)</f>
        <v>587.48345148016199</v>
      </c>
    </row>
    <row r="26" spans="1:12" x14ac:dyDescent="0.25">
      <c r="A26">
        <v>120099</v>
      </c>
      <c r="B26">
        <v>14</v>
      </c>
      <c r="C26">
        <v>0.57569999000000005</v>
      </c>
      <c r="D26">
        <v>756.35302734000004</v>
      </c>
      <c r="E26">
        <v>2.48799992</v>
      </c>
      <c r="F26">
        <v>932.375</v>
      </c>
      <c r="G26">
        <v>1.52509999</v>
      </c>
      <c r="H26">
        <v>9.9000003020963209E+37</v>
      </c>
      <c r="J26" s="2">
        <f>TREND(Calibration!$A$2:$A$4,Calibration!$B$2:$B$4,C26)</f>
        <v>399.95639015866197</v>
      </c>
      <c r="K26" s="2">
        <f>TREND(Calibration!$A$2:$A$4,Calibration!$C$2:$C$4,E26)</f>
        <v>983.29801566601543</v>
      </c>
      <c r="L26" s="2">
        <f>TREND(Calibration!$A$2:$A$4,Calibration!$D$2:$D$4,G26)</f>
        <v>587.73004319479332</v>
      </c>
    </row>
    <row r="27" spans="1:12" x14ac:dyDescent="0.25">
      <c r="A27">
        <v>125109</v>
      </c>
      <c r="B27">
        <v>13.98700047</v>
      </c>
      <c r="C27">
        <v>0.57679999000000004</v>
      </c>
      <c r="D27">
        <v>698.58697510000002</v>
      </c>
      <c r="E27">
        <v>2.6754000200000001</v>
      </c>
      <c r="F27">
        <v>1275.3010253899999</v>
      </c>
      <c r="G27">
        <v>1.5255999600000001</v>
      </c>
      <c r="H27">
        <v>9.9000003020963209E+37</v>
      </c>
      <c r="J27" s="2">
        <f>TREND(Calibration!$A$2:$A$4,Calibration!$B$2:$B$4,C27)</f>
        <v>400.64113368994043</v>
      </c>
      <c r="K27" s="2">
        <f>TREND(Calibration!$A$2:$A$4,Calibration!$C$2:$C$4,E27)</f>
        <v>1058.6325794720185</v>
      </c>
      <c r="L27" s="2">
        <f>TREND(Calibration!$A$2:$A$4,Calibration!$D$2:$D$4,G27)</f>
        <v>587.93553081032087</v>
      </c>
    </row>
    <row r="28" spans="1:12" x14ac:dyDescent="0.25">
      <c r="A28">
        <v>130101</v>
      </c>
      <c r="B28">
        <v>14.11699963</v>
      </c>
      <c r="C28">
        <v>0.57730000999999997</v>
      </c>
      <c r="D28">
        <v>608.05200194999998</v>
      </c>
      <c r="E28">
        <v>2.82329988</v>
      </c>
      <c r="F28">
        <v>9.9000003020963209E+37</v>
      </c>
      <c r="G28">
        <v>1.5277999600000001</v>
      </c>
      <c r="H28">
        <v>1022.17401123</v>
      </c>
      <c r="J28" s="2">
        <f>TREND(Calibration!$A$2:$A$4,Calibration!$B$2:$B$4,C28)</f>
        <v>400.95239319949479</v>
      </c>
      <c r="K28" s="2">
        <f>TREND(Calibration!$A$2:$A$4,Calibration!$C$2:$C$4,E28)</f>
        <v>1118.0881050564171</v>
      </c>
      <c r="L28" s="2">
        <f>TREND(Calibration!$A$2:$A$4,Calibration!$D$2:$D$4,G28)</f>
        <v>588.83973057062781</v>
      </c>
    </row>
    <row r="29" spans="1:12" x14ac:dyDescent="0.25">
      <c r="A29">
        <v>135100</v>
      </c>
      <c r="B29">
        <v>14.22399998</v>
      </c>
      <c r="C29">
        <v>0.57410002000000004</v>
      </c>
      <c r="D29">
        <v>1128.1829834</v>
      </c>
      <c r="E29">
        <v>2.4711999900000001</v>
      </c>
      <c r="F29">
        <v>9.9000003020963209E+37</v>
      </c>
      <c r="G29">
        <v>1.53209996</v>
      </c>
      <c r="H29">
        <v>9.9000003020963209E+37</v>
      </c>
      <c r="J29" s="2">
        <f>TREND(Calibration!$A$2:$A$4,Calibration!$B$2:$B$4,C29)</f>
        <v>398.96041824253507</v>
      </c>
      <c r="K29" s="2">
        <f>TREND(Calibration!$A$2:$A$4,Calibration!$C$2:$C$4,E29)</f>
        <v>976.54446858401616</v>
      </c>
      <c r="L29" s="2">
        <f>TREND(Calibration!$A$2:$A$4,Calibration!$D$2:$D$4,G29)</f>
        <v>590.60703010213672</v>
      </c>
    </row>
    <row r="30" spans="1:12" x14ac:dyDescent="0.25">
      <c r="A30">
        <v>140100</v>
      </c>
      <c r="B30">
        <v>14.385999679999999</v>
      </c>
      <c r="C30">
        <v>0.58429998000000005</v>
      </c>
      <c r="D30">
        <v>434.23901367000002</v>
      </c>
      <c r="E30">
        <v>2.7293999200000001</v>
      </c>
      <c r="F30">
        <v>9.9000003020963209E+37</v>
      </c>
      <c r="G30">
        <v>1.5397000300000001</v>
      </c>
      <c r="H30">
        <v>965.92602538999995</v>
      </c>
      <c r="J30" s="2">
        <f>TREND(Calibration!$A$2:$A$4,Calibration!$B$2:$B$4,C30)</f>
        <v>405.30983336007961</v>
      </c>
      <c r="K30" s="2">
        <f>TREND(Calibration!$A$2:$A$4,Calibration!$C$2:$C$4,E30)</f>
        <v>1080.3404596282605</v>
      </c>
      <c r="L30" s="2">
        <f>TREND(Calibration!$A$2:$A$4,Calibration!$D$2:$D$4,G30)</f>
        <v>593.73065804409828</v>
      </c>
    </row>
    <row r="31" spans="1:12" x14ac:dyDescent="0.25">
      <c r="A31">
        <v>145100</v>
      </c>
      <c r="B31">
        <v>14.44499969</v>
      </c>
      <c r="C31">
        <v>0.58160000999999995</v>
      </c>
      <c r="D31">
        <v>720.63702393000005</v>
      </c>
      <c r="E31">
        <v>2.50250006</v>
      </c>
      <c r="F31">
        <v>9.9000003020963209E+37</v>
      </c>
      <c r="G31">
        <v>1.5397000300000001</v>
      </c>
      <c r="H31">
        <v>9.9000003020963209E+37</v>
      </c>
      <c r="J31" s="2">
        <f>TREND(Calibration!$A$2:$A$4,Calibration!$B$2:$B$4,C31)</f>
        <v>403.62911791267419</v>
      </c>
      <c r="K31" s="2">
        <f>TREND(Calibration!$A$2:$A$4,Calibration!$C$2:$C$4,E31)</f>
        <v>989.12705055994547</v>
      </c>
      <c r="L31" s="2">
        <f>TREND(Calibration!$A$2:$A$4,Calibration!$D$2:$D$4,G31)</f>
        <v>593.73065804409828</v>
      </c>
    </row>
    <row r="32" spans="1:12" x14ac:dyDescent="0.25">
      <c r="A32">
        <v>150100</v>
      </c>
      <c r="B32">
        <v>14.47399998</v>
      </c>
      <c r="C32">
        <v>0.57679999000000004</v>
      </c>
      <c r="D32">
        <v>452.76400756999999</v>
      </c>
      <c r="E32">
        <v>3.2818000299999999</v>
      </c>
      <c r="F32">
        <v>9.9000003020963209E+37</v>
      </c>
      <c r="G32">
        <v>1.54069996</v>
      </c>
      <c r="H32">
        <v>944.95697021000001</v>
      </c>
      <c r="J32" s="2">
        <f>TREND(Calibration!$A$2:$A$4,Calibration!$B$2:$B$4,C32)</f>
        <v>400.64113368994043</v>
      </c>
      <c r="K32" s="2">
        <f>TREND(Calibration!$A$2:$A$4,Calibration!$C$2:$C$4,E32)</f>
        <v>1302.4044891204433</v>
      </c>
      <c r="L32" s="2">
        <f>TREND(Calibration!$A$2:$A$4,Calibration!$D$2:$D$4,G32)</f>
        <v>594.14162916515443</v>
      </c>
    </row>
    <row r="33" spans="1:12" x14ac:dyDescent="0.25">
      <c r="A33">
        <v>155100</v>
      </c>
      <c r="B33">
        <v>14.30500031</v>
      </c>
      <c r="C33">
        <v>0.57459998000000001</v>
      </c>
      <c r="D33">
        <v>310.37600708000002</v>
      </c>
      <c r="E33">
        <v>2.9772000300000001</v>
      </c>
      <c r="F33">
        <v>9.9000003020963209E+37</v>
      </c>
      <c r="G33">
        <v>1.54130006</v>
      </c>
      <c r="H33">
        <v>9.9000003020963209E+37</v>
      </c>
      <c r="J33" s="2">
        <f>TREND(Calibration!$A$2:$A$4,Calibration!$B$2:$B$4,C33)</f>
        <v>399.2716404024423</v>
      </c>
      <c r="K33" s="2">
        <f>TREND(Calibration!$A$2:$A$4,Calibration!$C$2:$C$4,E33)</f>
        <v>1179.9557383710655</v>
      </c>
      <c r="L33" s="2">
        <f>TREND(Calibration!$A$2:$A$4,Calibration!$D$2:$D$4,G33)</f>
        <v>594.38827019977271</v>
      </c>
    </row>
    <row r="34" spans="1:12" x14ac:dyDescent="0.25">
      <c r="A34">
        <v>160101</v>
      </c>
      <c r="B34">
        <v>14.074000359999999</v>
      </c>
      <c r="C34">
        <v>0.57190001000000001</v>
      </c>
      <c r="D34">
        <v>464.42401123000002</v>
      </c>
      <c r="E34">
        <v>3.5755999100000002</v>
      </c>
      <c r="F34">
        <v>9.9000003020963209E+37</v>
      </c>
      <c r="G34">
        <v>1.5424</v>
      </c>
      <c r="H34">
        <v>1200.79003906</v>
      </c>
      <c r="J34" s="2">
        <f>TREND(Calibration!$A$2:$A$4,Calibration!$B$2:$B$4,C34)</f>
        <v>397.59092495503694</v>
      </c>
      <c r="K34" s="2">
        <f>TREND(Calibration!$A$2:$A$4,Calibration!$C$2:$C$4,E34)</f>
        <v>1420.5116075587794</v>
      </c>
      <c r="L34" s="2">
        <f>TREND(Calibration!$A$2:$A$4,Calibration!$D$2:$D$4,G34)</f>
        <v>594.84034541993276</v>
      </c>
    </row>
    <row r="35" spans="1:12" x14ac:dyDescent="0.25">
      <c r="A35">
        <v>165102</v>
      </c>
      <c r="B35">
        <v>14.005000109999999</v>
      </c>
      <c r="C35">
        <v>0.57509999999999994</v>
      </c>
      <c r="D35">
        <v>531.42797852000001</v>
      </c>
      <c r="E35">
        <v>4.1394000100000001</v>
      </c>
      <c r="F35">
        <v>9.9000003020963209E+37</v>
      </c>
      <c r="G35">
        <v>1.5428999699999999</v>
      </c>
      <c r="H35">
        <v>9.9000003020963209E+37</v>
      </c>
      <c r="J35" s="2">
        <f>TREND(Calibration!$A$2:$A$4,Calibration!$B$2:$B$4,C35)</f>
        <v>399.58289991199666</v>
      </c>
      <c r="K35" s="2">
        <f>TREND(Calibration!$A$2:$A$4,Calibration!$C$2:$C$4,E35)</f>
        <v>1647.1584162172637</v>
      </c>
      <c r="L35" s="2">
        <f>TREND(Calibration!$A$2:$A$4,Calibration!$D$2:$D$4,G35)</f>
        <v>595.04583303546019</v>
      </c>
    </row>
    <row r="36" spans="1:12" x14ac:dyDescent="0.25">
      <c r="A36">
        <v>170101</v>
      </c>
      <c r="B36">
        <v>14.006999970000001</v>
      </c>
      <c r="C36">
        <v>0.57029998000000004</v>
      </c>
      <c r="D36">
        <v>578.39697265999996</v>
      </c>
      <c r="E36">
        <v>3.8763999899999999</v>
      </c>
      <c r="F36">
        <v>9.9000003020963209E+37</v>
      </c>
      <c r="G36">
        <v>1.5402</v>
      </c>
      <c r="H36">
        <v>1034.3389892600001</v>
      </c>
      <c r="J36" s="2">
        <f>TREND(Calibration!$A$2:$A$4,Calibration!$B$2:$B$4,C36)</f>
        <v>396.5949156892629</v>
      </c>
      <c r="K36" s="2">
        <f>TREND(Calibration!$A$2:$A$4,Calibration!$C$2:$C$4,E36)</f>
        <v>1541.4327960726105</v>
      </c>
      <c r="L36" s="2">
        <f>TREND(Calibration!$A$2:$A$4,Calibration!$D$2:$D$4,G36)</f>
        <v>593.93614565962582</v>
      </c>
    </row>
    <row r="37" spans="1:12" x14ac:dyDescent="0.25">
      <c r="A37">
        <v>175102</v>
      </c>
      <c r="B37">
        <v>14.085000040000001</v>
      </c>
      <c r="C37">
        <v>0.57300001</v>
      </c>
      <c r="D37">
        <v>671.49902343999997</v>
      </c>
      <c r="E37">
        <v>4.1690998099999996</v>
      </c>
      <c r="F37">
        <v>9.9000003020963209E+37</v>
      </c>
      <c r="G37">
        <v>1.5369999400000001</v>
      </c>
      <c r="H37">
        <v>1041.5959472699999</v>
      </c>
      <c r="J37" s="2">
        <f>TREND(Calibration!$A$2:$A$4,Calibration!$B$2:$B$4,C37)</f>
        <v>398.2756684863154</v>
      </c>
      <c r="K37" s="2">
        <f>TREND(Calibration!$A$2:$A$4,Calibration!$C$2:$C$4,E37)</f>
        <v>1659.0976920134106</v>
      </c>
      <c r="L37" s="2">
        <f>TREND(Calibration!$A$2:$A$4,Calibration!$D$2:$D$4,G37)</f>
        <v>592.62092134827697</v>
      </c>
    </row>
    <row r="38" spans="1:12" x14ac:dyDescent="0.25">
      <c r="A38">
        <v>180102</v>
      </c>
      <c r="B38">
        <v>14.211000439999999</v>
      </c>
      <c r="C38">
        <v>0.57349998000000002</v>
      </c>
      <c r="D38">
        <v>992.43499756000006</v>
      </c>
      <c r="E38">
        <v>3.7625000499999999</v>
      </c>
      <c r="F38">
        <v>9.9000003020963209E+37</v>
      </c>
      <c r="G38">
        <v>1.53209996</v>
      </c>
      <c r="H38">
        <v>9.9000003020963209E+37</v>
      </c>
      <c r="J38" s="2">
        <f>TREND(Calibration!$A$2:$A$4,Calibration!$B$2:$B$4,C38)</f>
        <v>398.58689687116384</v>
      </c>
      <c r="K38" s="2">
        <f>TREND(Calibration!$A$2:$A$4,Calibration!$C$2:$C$4,E38)</f>
        <v>1495.6451881821667</v>
      </c>
      <c r="L38" s="2">
        <f>TREND(Calibration!$A$2:$A$4,Calibration!$D$2:$D$4,G38)</f>
        <v>590.60703010213672</v>
      </c>
    </row>
    <row r="39" spans="1:12" x14ac:dyDescent="0.25">
      <c r="A39">
        <v>185105</v>
      </c>
      <c r="B39">
        <v>14.35400009</v>
      </c>
      <c r="C39">
        <v>0.56379997999999998</v>
      </c>
      <c r="D39">
        <v>748.95300293000003</v>
      </c>
      <c r="E39">
        <v>3.6231000400000002</v>
      </c>
      <c r="F39">
        <v>9.9000003020963209E+37</v>
      </c>
      <c r="G39">
        <v>1.5326000500000001</v>
      </c>
      <c r="H39">
        <v>9.9000003020963209E+37</v>
      </c>
      <c r="J39" s="2">
        <f>TREND(Calibration!$A$2:$A$4,Calibration!$B$2:$B$4,C39)</f>
        <v>392.54870391352654</v>
      </c>
      <c r="K39" s="2">
        <f>TREND(Calibration!$A$2:$A$4,Calibration!$C$2:$C$4,E39)</f>
        <v>1439.6065897614487</v>
      </c>
      <c r="L39" s="2">
        <f>TREND(Calibration!$A$2:$A$4,Calibration!$D$2:$D$4,G39)</f>
        <v>590.81256703765121</v>
      </c>
    </row>
    <row r="40" spans="1:12" x14ac:dyDescent="0.25">
      <c r="A40">
        <v>190102</v>
      </c>
      <c r="B40">
        <v>14.49699974</v>
      </c>
      <c r="C40">
        <v>0.56269997000000005</v>
      </c>
      <c r="D40">
        <v>549.48498534999999</v>
      </c>
      <c r="E40">
        <v>3.4184999500000002</v>
      </c>
      <c r="F40">
        <v>9.9000003020963209E+37</v>
      </c>
      <c r="G40">
        <v>1.5397000300000001</v>
      </c>
      <c r="H40">
        <v>9.9000003020963209E+37</v>
      </c>
      <c r="J40" s="2">
        <f>TREND(Calibration!$A$2:$A$4,Calibration!$B$2:$B$4,C40)</f>
        <v>391.86395415730692</v>
      </c>
      <c r="K40" s="2">
        <f>TREND(Calibration!$A$2:$A$4,Calibration!$C$2:$C$4,E40)</f>
        <v>1357.3576553434898</v>
      </c>
      <c r="L40" s="2">
        <f>TREND(Calibration!$A$2:$A$4,Calibration!$D$2:$D$4,G40)</f>
        <v>593.73065804409828</v>
      </c>
    </row>
    <row r="41" spans="1:12" x14ac:dyDescent="0.25">
      <c r="A41">
        <v>195105</v>
      </c>
      <c r="B41">
        <v>14.510000229999999</v>
      </c>
      <c r="C41">
        <v>0.56809997999999995</v>
      </c>
      <c r="D41">
        <v>600.79602050999995</v>
      </c>
      <c r="E41">
        <v>2.88870001</v>
      </c>
      <c r="F41">
        <v>9.9000003020963209E+37</v>
      </c>
      <c r="G41">
        <v>1.5336999899999999</v>
      </c>
      <c r="H41">
        <v>9.9000003020963209E+37</v>
      </c>
      <c r="J41" s="2">
        <f>TREND(Calibration!$A$2:$A$4,Calibration!$B$2:$B$4,C41)</f>
        <v>395.22542862670593</v>
      </c>
      <c r="K41" s="2">
        <f>TREND(Calibration!$A$2:$A$4,Calibration!$C$2:$C$4,E41)</f>
        <v>1144.3788608586067</v>
      </c>
      <c r="L41" s="2">
        <f>TREND(Calibration!$A$2:$A$4,Calibration!$D$2:$D$4,G41)</f>
        <v>591.26464225781103</v>
      </c>
    </row>
    <row r="42" spans="1:12" x14ac:dyDescent="0.25">
      <c r="A42">
        <v>200102</v>
      </c>
      <c r="B42">
        <v>14.40999985</v>
      </c>
      <c r="C42">
        <v>0.56599997999999996</v>
      </c>
      <c r="D42">
        <v>542.65997314000003</v>
      </c>
      <c r="E42">
        <v>2.4835999000000002</v>
      </c>
      <c r="F42">
        <v>1368.9699707</v>
      </c>
      <c r="G42">
        <v>1.5326000500000001</v>
      </c>
      <c r="H42">
        <v>9.9000003020963209E+37</v>
      </c>
      <c r="J42" s="2">
        <f>TREND(Calibration!$A$2:$A$4,Calibration!$B$2:$B$4,C42)</f>
        <v>393.91819097608339</v>
      </c>
      <c r="K42" s="2">
        <f>TREND(Calibration!$A$2:$A$4,Calibration!$C$2:$C$4,E42)</f>
        <v>981.52921411554837</v>
      </c>
      <c r="L42" s="2">
        <f>TREND(Calibration!$A$2:$A$4,Calibration!$D$2:$D$4,G42)</f>
        <v>590.81256703765121</v>
      </c>
    </row>
    <row r="43" spans="1:12" x14ac:dyDescent="0.25">
      <c r="A43">
        <v>205102</v>
      </c>
      <c r="B43">
        <v>14.24100018</v>
      </c>
      <c r="C43">
        <v>0.56599997999999996</v>
      </c>
      <c r="D43">
        <v>1124.6130371100001</v>
      </c>
      <c r="E43">
        <v>2.8956999799999998</v>
      </c>
      <c r="F43">
        <v>9.9000003020963209E+37</v>
      </c>
      <c r="G43">
        <v>1.52719998</v>
      </c>
      <c r="H43">
        <v>9.9000003020963209E+37</v>
      </c>
      <c r="J43" s="2">
        <f>TREND(Calibration!$A$2:$A$4,Calibration!$B$2:$B$4,C43)</f>
        <v>393.91819097608339</v>
      </c>
      <c r="K43" s="2">
        <f>TREND(Calibration!$A$2:$A$4,Calibration!$C$2:$C$4,E43)</f>
        <v>1147.1928384744408</v>
      </c>
      <c r="L43" s="2">
        <f>TREND(Calibration!$A$2:$A$4,Calibration!$D$2:$D$4,G43)</f>
        <v>588.59313885599647</v>
      </c>
    </row>
    <row r="44" spans="1:12" x14ac:dyDescent="0.25">
      <c r="A44">
        <v>210102</v>
      </c>
      <c r="B44">
        <v>14.050999640000001</v>
      </c>
      <c r="C44">
        <v>0.57029998000000004</v>
      </c>
      <c r="D44">
        <v>288.74200438999998</v>
      </c>
      <c r="E44">
        <v>2.4549999200000001</v>
      </c>
      <c r="F44">
        <v>9.9000003020963209E+37</v>
      </c>
      <c r="G44">
        <v>1.5255999600000001</v>
      </c>
      <c r="H44">
        <v>9.9000003020963209E+37</v>
      </c>
      <c r="J44" s="2">
        <f>TREND(Calibration!$A$2:$A$4,Calibration!$B$2:$B$4,C44)</f>
        <v>396.5949156892629</v>
      </c>
      <c r="K44" s="2">
        <f>TREND(Calibration!$A$2:$A$4,Calibration!$C$2:$C$4,E44)</f>
        <v>970.03206433729099</v>
      </c>
      <c r="L44" s="2">
        <f>TREND(Calibration!$A$2:$A$4,Calibration!$D$2:$D$4,G44)</f>
        <v>587.93553081032087</v>
      </c>
    </row>
    <row r="45" spans="1:12" x14ac:dyDescent="0.25">
      <c r="A45">
        <v>215102</v>
      </c>
      <c r="B45">
        <v>14.03499985</v>
      </c>
      <c r="C45">
        <v>0.56969999999999998</v>
      </c>
      <c r="D45">
        <v>588.56500243999994</v>
      </c>
      <c r="E45">
        <v>2.7434001000000001</v>
      </c>
      <c r="F45">
        <v>9.9000003020963209E+37</v>
      </c>
      <c r="G45">
        <v>1.5240000499999999</v>
      </c>
      <c r="H45">
        <v>972.21697998000002</v>
      </c>
      <c r="J45" s="2">
        <f>TREND(Calibration!$A$2:$A$4,Calibration!$B$2:$B$4,C45)</f>
        <v>396.22143166753881</v>
      </c>
      <c r="K45" s="2">
        <f>TREND(Calibration!$A$2:$A$4,Calibration!$C$2:$C$4,E45)</f>
        <v>1085.9685113395751</v>
      </c>
      <c r="L45" s="2">
        <f>TREND(Calibration!$A$2:$A$4,Calibration!$D$2:$D$4,G45)</f>
        <v>587.27796797463327</v>
      </c>
    </row>
    <row r="46" spans="1:12" x14ac:dyDescent="0.25">
      <c r="A46">
        <v>220105</v>
      </c>
      <c r="B46">
        <v>14.15400028</v>
      </c>
      <c r="C46">
        <v>0.57300001</v>
      </c>
      <c r="D46">
        <v>770.03198241999996</v>
      </c>
      <c r="E46">
        <v>3.3336999399999998</v>
      </c>
      <c r="F46">
        <v>9.9000003020963209E+37</v>
      </c>
      <c r="G46">
        <v>1.5255999600000001</v>
      </c>
      <c r="H46">
        <v>9.9000003020963209E+37</v>
      </c>
      <c r="J46" s="2">
        <f>TREND(Calibration!$A$2:$A$4,Calibration!$B$2:$B$4,C46)</f>
        <v>398.2756684863154</v>
      </c>
      <c r="K46" s="2">
        <f>TREND(Calibration!$A$2:$A$4,Calibration!$C$2:$C$4,E46)</f>
        <v>1323.2681763939336</v>
      </c>
      <c r="L46" s="2">
        <f>TREND(Calibration!$A$2:$A$4,Calibration!$D$2:$D$4,G46)</f>
        <v>587.93553081032087</v>
      </c>
    </row>
    <row r="47" spans="1:12" x14ac:dyDescent="0.25">
      <c r="A47">
        <v>225105</v>
      </c>
      <c r="B47">
        <v>14.31700039</v>
      </c>
      <c r="C47">
        <v>0.57190001000000001</v>
      </c>
      <c r="D47">
        <v>802.48699951000003</v>
      </c>
      <c r="E47">
        <v>4.1675000200000003</v>
      </c>
      <c r="F47">
        <v>9.9000003020963209E+37</v>
      </c>
      <c r="G47">
        <v>1.5283000499999999</v>
      </c>
      <c r="H47">
        <v>9.9000003020963209E+37</v>
      </c>
      <c r="J47" s="2">
        <f>TREND(Calibration!$A$2:$A$4,Calibration!$B$2:$B$4,C47)</f>
        <v>397.59092495503694</v>
      </c>
      <c r="K47" s="2">
        <f>TREND(Calibration!$A$2:$A$4,Calibration!$C$2:$C$4,E47)</f>
        <v>1658.4545787929205</v>
      </c>
      <c r="L47" s="2">
        <f>TREND(Calibration!$A$2:$A$4,Calibration!$D$2:$D$4,G47)</f>
        <v>589.04526750614218</v>
      </c>
    </row>
    <row r="48" spans="1:12" x14ac:dyDescent="0.25">
      <c r="A48">
        <v>230102</v>
      </c>
      <c r="B48">
        <v>14.41300011</v>
      </c>
      <c r="C48">
        <v>0.56870001999999997</v>
      </c>
      <c r="D48">
        <v>1089.14099121</v>
      </c>
      <c r="E48">
        <v>2.6273000199999998</v>
      </c>
      <c r="F48">
        <v>9.9000003020963209E+37</v>
      </c>
      <c r="G48">
        <v>1.5277999600000001</v>
      </c>
      <c r="H48">
        <v>9.9000003020963209E+37</v>
      </c>
      <c r="J48" s="2">
        <f>TREND(Calibration!$A$2:$A$4,Calibration!$B$2:$B$4,C48)</f>
        <v>395.59894999807716</v>
      </c>
      <c r="K48" s="2">
        <f>TREND(Calibration!$A$2:$A$4,Calibration!$C$2:$C$4,E48)</f>
        <v>1039.2964504140896</v>
      </c>
      <c r="L48" s="2">
        <f>TREND(Calibration!$A$2:$A$4,Calibration!$D$2:$D$4,G48)</f>
        <v>588.83973057062781</v>
      </c>
    </row>
    <row r="49" spans="1:12" x14ac:dyDescent="0.25">
      <c r="A49">
        <v>235102</v>
      </c>
      <c r="B49">
        <v>14.579999920000001</v>
      </c>
      <c r="C49">
        <v>0.56919998000000005</v>
      </c>
      <c r="D49">
        <v>502.85998534999999</v>
      </c>
      <c r="E49">
        <v>2.41829991</v>
      </c>
      <c r="F49">
        <v>9.9000003020963209E+37</v>
      </c>
      <c r="G49">
        <v>1.5262000600000001</v>
      </c>
      <c r="H49">
        <v>1337.9470214800001</v>
      </c>
      <c r="J49" s="2">
        <f>TREND(Calibration!$A$2:$A$4,Calibration!$B$2:$B$4,C49)</f>
        <v>395.91017215798445</v>
      </c>
      <c r="K49" s="2">
        <f>TREND(Calibration!$A$2:$A$4,Calibration!$C$2:$C$4,E49)</f>
        <v>955.2787144456637</v>
      </c>
      <c r="L49" s="2">
        <f>TREND(Calibration!$A$2:$A$4,Calibration!$D$2:$D$4,G49)</f>
        <v>588.18217184493915</v>
      </c>
    </row>
    <row r="50" spans="1:12" x14ac:dyDescent="0.25">
      <c r="A50">
        <v>240105</v>
      </c>
      <c r="B50">
        <v>14.652000429999999</v>
      </c>
      <c r="C50">
        <v>0.57349998000000002</v>
      </c>
      <c r="D50">
        <v>813.48602295000001</v>
      </c>
      <c r="E50">
        <v>2.4502000800000001</v>
      </c>
      <c r="F50">
        <v>9.9000003020963209E+37</v>
      </c>
      <c r="G50">
        <v>1.52349997</v>
      </c>
      <c r="H50">
        <v>9.9000003020963209E+37</v>
      </c>
      <c r="J50" s="2">
        <f>TREND(Calibration!$A$2:$A$4,Calibration!$B$2:$B$4,C50)</f>
        <v>398.58689687116384</v>
      </c>
      <c r="K50" s="2">
        <f>TREND(Calibration!$A$2:$A$4,Calibration!$C$2:$C$4,E50)</f>
        <v>968.10253573651323</v>
      </c>
      <c r="L50" s="2">
        <f>TREND(Calibration!$A$2:$A$4,Calibration!$D$2:$D$4,G50)</f>
        <v>587.07243514911784</v>
      </c>
    </row>
    <row r="51" spans="1:12" x14ac:dyDescent="0.25">
      <c r="A51">
        <v>245114</v>
      </c>
      <c r="B51">
        <v>14.52999973</v>
      </c>
      <c r="C51">
        <v>0.57840002000000001</v>
      </c>
      <c r="D51">
        <v>819.64801024999997</v>
      </c>
      <c r="E51">
        <v>4.4542999300000004</v>
      </c>
      <c r="F51">
        <v>9.9000003020963209E+37</v>
      </c>
      <c r="G51">
        <v>1.5202000099999999</v>
      </c>
      <c r="H51">
        <v>9.9000003020963209E+37</v>
      </c>
      <c r="J51" s="2">
        <f>TREND(Calibration!$A$2:$A$4,Calibration!$B$2:$B$4,C51)</f>
        <v>401.63714295571447</v>
      </c>
      <c r="K51" s="2">
        <f>TREND(Calibration!$A$2:$A$4,Calibration!$C$2:$C$4,E51)</f>
        <v>1773.7477196154223</v>
      </c>
      <c r="L51" s="2">
        <f>TREND(Calibration!$A$2:$A$4,Calibration!$D$2:$D$4,G51)</f>
        <v>585.71615194865308</v>
      </c>
    </row>
    <row r="52" spans="1:12" x14ac:dyDescent="0.25">
      <c r="A52">
        <v>250105</v>
      </c>
      <c r="B52">
        <v>14.291999819999999</v>
      </c>
      <c r="C52">
        <v>0.57459998000000001</v>
      </c>
      <c r="D52">
        <v>945.09698486000002</v>
      </c>
      <c r="E52">
        <v>4.5195999100000002</v>
      </c>
      <c r="F52">
        <v>9.9000003020963209E+37</v>
      </c>
      <c r="G52">
        <v>1.51970005</v>
      </c>
      <c r="H52">
        <v>9.9000003020963209E+37</v>
      </c>
      <c r="J52" s="2">
        <f>TREND(Calibration!$A$2:$A$4,Calibration!$B$2:$B$4,C52)</f>
        <v>399.2716404024423</v>
      </c>
      <c r="K52" s="2">
        <f>TREND(Calibration!$A$2:$A$4,Calibration!$C$2:$C$4,E52)</f>
        <v>1799.9982152653217</v>
      </c>
      <c r="L52" s="2">
        <f>TREND(Calibration!$A$2:$A$4,Calibration!$D$2:$D$4,G52)</f>
        <v>585.51066844312447</v>
      </c>
    </row>
    <row r="53" spans="1:12" x14ac:dyDescent="0.25">
      <c r="A53">
        <v>255102</v>
      </c>
      <c r="B53">
        <v>14.09300041</v>
      </c>
      <c r="C53">
        <v>0.56809997999999995</v>
      </c>
      <c r="D53">
        <v>777.35699463000003</v>
      </c>
      <c r="E53">
        <v>2.9972000099999998</v>
      </c>
      <c r="F53">
        <v>9.9000003020963209E+37</v>
      </c>
      <c r="G53">
        <v>1.51909995</v>
      </c>
      <c r="H53">
        <v>9.9000003020963209E+37</v>
      </c>
      <c r="J53" s="2">
        <f>TREND(Calibration!$A$2:$A$4,Calibration!$B$2:$B$4,C53)</f>
        <v>395.22542862670593</v>
      </c>
      <c r="K53" s="2">
        <f>TREND(Calibration!$A$2:$A$4,Calibration!$C$2:$C$4,E53)</f>
        <v>1187.9957008333522</v>
      </c>
      <c r="L53" s="2">
        <f>TREND(Calibration!$A$2:$A$4,Calibration!$D$2:$D$4,G53)</f>
        <v>585.26402740850619</v>
      </c>
    </row>
    <row r="54" spans="1:12" x14ac:dyDescent="0.25">
      <c r="A54">
        <v>260102</v>
      </c>
      <c r="B54">
        <v>13.94999981</v>
      </c>
      <c r="C54">
        <v>0.57459998000000001</v>
      </c>
      <c r="D54">
        <v>638.48400878999996</v>
      </c>
      <c r="E54">
        <v>5.0100002300000002</v>
      </c>
      <c r="F54">
        <v>9.9000003020963209E+37</v>
      </c>
      <c r="G54">
        <v>1.5159000199999999</v>
      </c>
      <c r="H54">
        <v>9.9000003020963209E+37</v>
      </c>
      <c r="J54" s="2">
        <f>TREND(Calibration!$A$2:$A$4,Calibration!$B$2:$B$4,C54)</f>
        <v>399.2716404024423</v>
      </c>
      <c r="K54" s="2">
        <f>TREND(Calibration!$A$2:$A$4,Calibration!$C$2:$C$4,E54)</f>
        <v>1997.1384206201974</v>
      </c>
      <c r="L54" s="2">
        <f>TREND(Calibration!$A$2:$A$4,Calibration!$D$2:$D$4,G54)</f>
        <v>583.94885652714311</v>
      </c>
    </row>
    <row r="55" spans="1:12" x14ac:dyDescent="0.25">
      <c r="A55">
        <v>265102</v>
      </c>
      <c r="B55">
        <v>13.92700005</v>
      </c>
      <c r="C55">
        <v>0.56809997999999995</v>
      </c>
      <c r="D55">
        <v>566.37902831999997</v>
      </c>
      <c r="E55">
        <v>3.6614999799999999</v>
      </c>
      <c r="F55">
        <v>9.9000003020963209E+37</v>
      </c>
      <c r="G55">
        <v>1.51909995</v>
      </c>
      <c r="H55">
        <v>9.9000003020963209E+37</v>
      </c>
      <c r="J55" s="2">
        <f>TREND(Calibration!$A$2:$A$4,Calibration!$B$2:$B$4,C55)</f>
        <v>395.22542862670593</v>
      </c>
      <c r="K55" s="2">
        <f>TREND(Calibration!$A$2:$A$4,Calibration!$C$2:$C$4,E55)</f>
        <v>1455.0433090058709</v>
      </c>
      <c r="L55" s="2">
        <f>TREND(Calibration!$A$2:$A$4,Calibration!$D$2:$D$4,G55)</f>
        <v>585.26402740850619</v>
      </c>
    </row>
    <row r="56" spans="1:12" x14ac:dyDescent="0.25">
      <c r="A56">
        <v>270102</v>
      </c>
      <c r="B56">
        <v>14.053999900000001</v>
      </c>
      <c r="C56">
        <v>0.57029998000000004</v>
      </c>
      <c r="D56">
        <v>661.60498046999999</v>
      </c>
      <c r="E56">
        <v>2.8740999700000001</v>
      </c>
      <c r="F56">
        <v>1351.4239502</v>
      </c>
      <c r="G56">
        <v>1.5169999599999999</v>
      </c>
      <c r="H56">
        <v>9.9000003020963209E+37</v>
      </c>
      <c r="J56" s="2">
        <f>TREND(Calibration!$A$2:$A$4,Calibration!$B$2:$B$4,C56)</f>
        <v>396.5949156892629</v>
      </c>
      <c r="K56" s="2">
        <f>TREND(Calibration!$A$2:$A$4,Calibration!$C$2:$C$4,E56)</f>
        <v>1138.509666312018</v>
      </c>
      <c r="L56" s="2">
        <f>TREND(Calibration!$A$2:$A$4,Calibration!$D$2:$D$4,G56)</f>
        <v>584.40093174730305</v>
      </c>
    </row>
    <row r="57" spans="1:12" x14ac:dyDescent="0.25">
      <c r="A57">
        <v>275102</v>
      </c>
      <c r="B57">
        <v>14.20400047</v>
      </c>
      <c r="C57">
        <v>0.56760001000000004</v>
      </c>
      <c r="D57">
        <v>733.54101562000005</v>
      </c>
      <c r="E57">
        <v>2.6979999499999998</v>
      </c>
      <c r="F57">
        <v>1234.2030029299999</v>
      </c>
      <c r="G57">
        <v>1.5175000400000001</v>
      </c>
      <c r="H57">
        <v>9.9000003020963209E+37</v>
      </c>
      <c r="J57" s="2">
        <f>TREND(Calibration!$A$2:$A$4,Calibration!$B$2:$B$4,C57)</f>
        <v>394.91420024185754</v>
      </c>
      <c r="K57" s="2">
        <f>TREND(Calibration!$A$2:$A$4,Calibration!$C$2:$C$4,E57)</f>
        <v>1067.7177179996722</v>
      </c>
      <c r="L57" s="2">
        <f>TREND(Calibration!$A$2:$A$4,Calibration!$D$2:$D$4,G57)</f>
        <v>584.60646457281871</v>
      </c>
    </row>
    <row r="58" spans="1:12" x14ac:dyDescent="0.25">
      <c r="A58">
        <v>280102</v>
      </c>
      <c r="B58">
        <v>14.3409996</v>
      </c>
      <c r="C58">
        <v>0.56760001000000004</v>
      </c>
      <c r="D58">
        <v>618.99798583999996</v>
      </c>
      <c r="E58">
        <v>3.44869995</v>
      </c>
      <c r="F58">
        <v>9.9000003020963209E+37</v>
      </c>
      <c r="G58">
        <v>1.5159000199999999</v>
      </c>
      <c r="H58">
        <v>9.9000003020963209E+37</v>
      </c>
      <c r="J58" s="2">
        <f>TREND(Calibration!$A$2:$A$4,Calibration!$B$2:$B$4,C58)</f>
        <v>394.91420024185754</v>
      </c>
      <c r="K58" s="2">
        <f>TREND(Calibration!$A$2:$A$4,Calibration!$C$2:$C$4,E58)</f>
        <v>1369.4980108018981</v>
      </c>
      <c r="L58" s="2">
        <f>TREND(Calibration!$A$2:$A$4,Calibration!$D$2:$D$4,G58)</f>
        <v>583.94885652714311</v>
      </c>
    </row>
    <row r="59" spans="1:12" x14ac:dyDescent="0.25">
      <c r="A59">
        <v>285102</v>
      </c>
      <c r="B59">
        <v>14.42300034</v>
      </c>
      <c r="C59">
        <v>0.56699997000000002</v>
      </c>
      <c r="D59">
        <v>539.03002930000002</v>
      </c>
      <c r="E59">
        <v>2.9491999099999999</v>
      </c>
      <c r="F59">
        <v>9.9000003020963209E+37</v>
      </c>
      <c r="G59">
        <v>1.5202000099999999</v>
      </c>
      <c r="H59">
        <v>9.9000003020963209E+37</v>
      </c>
      <c r="J59" s="2">
        <f>TREND(Calibration!$A$2:$A$4,Calibration!$B$2:$B$4,C59)</f>
        <v>394.54067887048632</v>
      </c>
      <c r="K59" s="2">
        <f>TREND(Calibration!$A$2:$A$4,Calibration!$C$2:$C$4,E59)</f>
        <v>1168.6997314280823</v>
      </c>
      <c r="L59" s="2">
        <f>TREND(Calibration!$A$2:$A$4,Calibration!$D$2:$D$4,G59)</f>
        <v>585.71615194865308</v>
      </c>
    </row>
    <row r="60" spans="1:12" x14ac:dyDescent="0.25">
      <c r="A60">
        <v>290102</v>
      </c>
      <c r="B60">
        <v>14.47900009</v>
      </c>
      <c r="C60">
        <v>0.56489997999999997</v>
      </c>
      <c r="D60">
        <v>387.54000853999997</v>
      </c>
      <c r="E60">
        <v>3.8185999399999999</v>
      </c>
      <c r="F60">
        <v>9.9000003020963209E+37</v>
      </c>
      <c r="G60">
        <v>1.51540005</v>
      </c>
      <c r="H60">
        <v>9.9000003020963209E+37</v>
      </c>
      <c r="J60" s="2">
        <f>TREND(Calibration!$A$2:$A$4,Calibration!$B$2:$B$4,C60)</f>
        <v>393.23344744480494</v>
      </c>
      <c r="K60" s="2">
        <f>TREND(Calibration!$A$2:$A$4,Calibration!$C$2:$C$4,E60)</f>
        <v>1518.1972612211607</v>
      </c>
      <c r="L60" s="2">
        <f>TREND(Calibration!$A$2:$A$4,Calibration!$D$2:$D$4,G60)</f>
        <v>583.74336891161556</v>
      </c>
    </row>
    <row r="61" spans="1:12" x14ac:dyDescent="0.25">
      <c r="A61">
        <v>295102</v>
      </c>
      <c r="B61">
        <v>14.4659996</v>
      </c>
      <c r="C61">
        <v>0.56330000999999996</v>
      </c>
      <c r="D61">
        <v>429.67898559999998</v>
      </c>
      <c r="E61">
        <v>3.1322000000000001</v>
      </c>
      <c r="F61">
        <v>9.9000003020963209E+37</v>
      </c>
      <c r="G61">
        <v>1.5132000400000001</v>
      </c>
      <c r="H61">
        <v>1267.26403809</v>
      </c>
      <c r="J61" s="2">
        <f>TREND(Calibration!$A$2:$A$4,Calibration!$B$2:$B$4,C61)</f>
        <v>392.23747552867803</v>
      </c>
      <c r="K61" s="2">
        <f>TREND(Calibration!$A$2:$A$4,Calibration!$C$2:$C$4,E61)</f>
        <v>1242.2654977036034</v>
      </c>
      <c r="L61" s="2">
        <f>TREND(Calibration!$A$2:$A$4,Calibration!$D$2:$D$4,G61)</f>
        <v>582.8391650413098</v>
      </c>
    </row>
    <row r="62" spans="1:12" x14ac:dyDescent="0.25">
      <c r="A62">
        <v>300105</v>
      </c>
      <c r="B62">
        <v>14.277000429999999</v>
      </c>
      <c r="C62">
        <v>0.55839998000000002</v>
      </c>
      <c r="D62">
        <v>736.125</v>
      </c>
      <c r="E62">
        <v>2.7980000999999999</v>
      </c>
      <c r="F62">
        <v>9.9000003020963209E+37</v>
      </c>
      <c r="G62">
        <v>1.51540005</v>
      </c>
      <c r="H62">
        <v>9.9000003020963209E+37</v>
      </c>
      <c r="J62" s="2">
        <f>TREND(Calibration!$A$2:$A$4,Calibration!$B$2:$B$4,C62)</f>
        <v>389.18723566906868</v>
      </c>
      <c r="K62" s="2">
        <f>TREND(Calibration!$A$2:$A$4,Calibration!$C$2:$C$4,E62)</f>
        <v>1107.9176308107374</v>
      </c>
      <c r="L62" s="2">
        <f>TREND(Calibration!$A$2:$A$4,Calibration!$D$2:$D$4,G62)</f>
        <v>583.74336891161556</v>
      </c>
    </row>
    <row r="63" spans="1:12" x14ac:dyDescent="0.25">
      <c r="A63">
        <v>305105</v>
      </c>
      <c r="B63">
        <v>14.144000050000001</v>
      </c>
      <c r="C63">
        <v>0.56430000000000002</v>
      </c>
      <c r="D63">
        <v>462.77600097999999</v>
      </c>
      <c r="E63">
        <v>2.8076999200000001</v>
      </c>
      <c r="F63">
        <v>9.9000003020963209E+37</v>
      </c>
      <c r="G63">
        <v>1.51479995</v>
      </c>
      <c r="H63">
        <v>9.9000003020963209E+37</v>
      </c>
      <c r="J63" s="2">
        <f>TREND(Calibration!$A$2:$A$4,Calibration!$B$2:$B$4,C63)</f>
        <v>392.85996342308096</v>
      </c>
      <c r="K63" s="2">
        <f>TREND(Calibration!$A$2:$A$4,Calibration!$C$2:$C$4,E63)</f>
        <v>1111.8169441445975</v>
      </c>
      <c r="L63" s="2">
        <f>TREND(Calibration!$A$2:$A$4,Calibration!$D$2:$D$4,G63)</f>
        <v>583.49672787699728</v>
      </c>
    </row>
    <row r="64" spans="1:12" x14ac:dyDescent="0.25">
      <c r="A64">
        <v>310181</v>
      </c>
      <c r="B64">
        <v>14.024000170000001</v>
      </c>
      <c r="C64">
        <v>0.57779997999999999</v>
      </c>
      <c r="D64">
        <v>240.33599853999999</v>
      </c>
      <c r="E64">
        <v>2.87459993</v>
      </c>
      <c r="F64">
        <v>9.9000003020963209E+37</v>
      </c>
      <c r="G64">
        <v>1.51540005</v>
      </c>
      <c r="H64">
        <v>927.52502441000001</v>
      </c>
      <c r="J64" s="2">
        <f>TREND(Calibration!$A$2:$A$4,Calibration!$B$2:$B$4,C64)</f>
        <v>401.26362158434324</v>
      </c>
      <c r="K64" s="2">
        <f>TREND(Calibration!$A$2:$A$4,Calibration!$C$2:$C$4,E64)</f>
        <v>1138.7106494946333</v>
      </c>
      <c r="L64" s="2">
        <f>TREND(Calibration!$A$2:$A$4,Calibration!$D$2:$D$4,G64)</f>
        <v>583.74336891161556</v>
      </c>
    </row>
    <row r="65" spans="1:12" x14ac:dyDescent="0.25">
      <c r="A65">
        <v>315105</v>
      </c>
      <c r="B65">
        <v>14.0340004</v>
      </c>
      <c r="C65">
        <v>0.57139998999999997</v>
      </c>
      <c r="D65">
        <v>455.24600220000002</v>
      </c>
      <c r="E65">
        <v>2.8341000099999998</v>
      </c>
      <c r="F65">
        <v>9.9000003020963209E+37</v>
      </c>
      <c r="G65">
        <v>1.5175000400000001</v>
      </c>
      <c r="H65">
        <v>1259.23706055</v>
      </c>
      <c r="J65" s="2">
        <f>TREND(Calibration!$A$2:$A$4,Calibration!$B$2:$B$4,C65)</f>
        <v>397.27966544548246</v>
      </c>
      <c r="K65" s="2">
        <f>TREND(Calibration!$A$2:$A$4,Calibration!$C$2:$C$4,E65)</f>
        <v>1122.4297413874442</v>
      </c>
      <c r="L65" s="2">
        <f>TREND(Calibration!$A$2:$A$4,Calibration!$D$2:$D$4,G65)</f>
        <v>584.60646457281871</v>
      </c>
    </row>
    <row r="66" spans="1:12" x14ac:dyDescent="0.25">
      <c r="A66">
        <v>320102</v>
      </c>
      <c r="B66">
        <v>14.161000250000001</v>
      </c>
      <c r="C66">
        <v>0.57349998000000002</v>
      </c>
      <c r="D66">
        <v>625.42797852000001</v>
      </c>
      <c r="E66">
        <v>2.9642999200000002</v>
      </c>
      <c r="F66">
        <v>9.9000003020963209E+37</v>
      </c>
      <c r="G66">
        <v>1.5175000400000001</v>
      </c>
      <c r="H66">
        <v>1162.24902344</v>
      </c>
      <c r="J66" s="2">
        <f>TREND(Calibration!$A$2:$A$4,Calibration!$B$2:$B$4,C66)</f>
        <v>398.58689687116384</v>
      </c>
      <c r="K66" s="2">
        <f>TREND(Calibration!$A$2:$A$4,Calibration!$C$2:$C$4,E66)</f>
        <v>1174.769913177272</v>
      </c>
      <c r="L66" s="2">
        <f>TREND(Calibration!$A$2:$A$4,Calibration!$D$2:$D$4,G66)</f>
        <v>584.60646457281871</v>
      </c>
    </row>
    <row r="67" spans="1:12" x14ac:dyDescent="0.25">
      <c r="A67">
        <v>325102</v>
      </c>
      <c r="B67">
        <v>14.29399967</v>
      </c>
      <c r="C67">
        <v>0.57779997999999999</v>
      </c>
      <c r="D67">
        <v>732.18200683999999</v>
      </c>
      <c r="E67">
        <v>2.8368001</v>
      </c>
      <c r="F67">
        <v>9.9000003020963209E+37</v>
      </c>
      <c r="G67">
        <v>1.5169999599999999</v>
      </c>
      <c r="H67">
        <v>1245.5639648399999</v>
      </c>
      <c r="J67" s="2">
        <f>TREND(Calibration!$A$2:$A$4,Calibration!$B$2:$B$4,C67)</f>
        <v>401.26362158434324</v>
      </c>
      <c r="K67" s="2">
        <f>TREND(Calibration!$A$2:$A$4,Calibration!$C$2:$C$4,E67)</f>
        <v>1123.5151735851164</v>
      </c>
      <c r="L67" s="2">
        <f>TREND(Calibration!$A$2:$A$4,Calibration!$D$2:$D$4,G67)</f>
        <v>584.40093174730305</v>
      </c>
    </row>
    <row r="68" spans="1:12" x14ac:dyDescent="0.25">
      <c r="A68">
        <v>330102</v>
      </c>
      <c r="B68">
        <v>14.43000031</v>
      </c>
      <c r="C68">
        <v>0.58109999000000001</v>
      </c>
      <c r="D68">
        <v>751.70397949000005</v>
      </c>
      <c r="E68">
        <v>2.82660007</v>
      </c>
      <c r="F68">
        <v>9.9000003020963209E+37</v>
      </c>
      <c r="G68">
        <v>1.5163999800000001</v>
      </c>
      <c r="H68">
        <v>787.86700439000003</v>
      </c>
      <c r="J68" s="2">
        <f>TREND(Calibration!$A$2:$A$4,Calibration!$B$2:$B$4,C68)</f>
        <v>403.31785840311983</v>
      </c>
      <c r="K68" s="2">
        <f>TREND(Calibration!$A$2:$A$4,Calibration!$C$2:$C$4,E68)</f>
        <v>1119.4147765690095</v>
      </c>
      <c r="L68" s="2">
        <f>TREND(Calibration!$A$2:$A$4,Calibration!$D$2:$D$4,G68)</f>
        <v>584.15434003267183</v>
      </c>
    </row>
    <row r="69" spans="1:12" x14ac:dyDescent="0.25">
      <c r="A69">
        <v>335105</v>
      </c>
      <c r="B69">
        <v>14.4659996</v>
      </c>
      <c r="C69">
        <v>0.57620000999999998</v>
      </c>
      <c r="D69">
        <v>9.9000003020963209E+37</v>
      </c>
      <c r="E69">
        <v>3.2019000100000001</v>
      </c>
      <c r="F69">
        <v>9.9000003020963209E+37</v>
      </c>
      <c r="G69">
        <v>1.51370001</v>
      </c>
      <c r="H69">
        <v>9.9000003020963209E+37</v>
      </c>
      <c r="J69" s="2">
        <f>TREND(Calibration!$A$2:$A$4,Calibration!$B$2:$B$4,C69)</f>
        <v>400.26764966821634</v>
      </c>
      <c r="K69" s="2">
        <f>TREND(Calibration!$A$2:$A$4,Calibration!$C$2:$C$4,E69)</f>
        <v>1270.2847989239553</v>
      </c>
      <c r="L69" s="2">
        <f>TREND(Calibration!$A$2:$A$4,Calibration!$D$2:$D$4,G69)</f>
        <v>583.04465265683734</v>
      </c>
    </row>
    <row r="70" spans="1:12" x14ac:dyDescent="0.25">
      <c r="A70">
        <v>340106</v>
      </c>
      <c r="B70">
        <v>14.505000109999999</v>
      </c>
      <c r="C70">
        <v>0.57889997999999998</v>
      </c>
      <c r="D70">
        <v>622.84802246000004</v>
      </c>
      <c r="E70">
        <v>3.0090999599999999</v>
      </c>
      <c r="F70">
        <v>9.9000003020963209E+37</v>
      </c>
      <c r="G70">
        <v>1.5116000199999999</v>
      </c>
      <c r="H70">
        <v>905.83697510000002</v>
      </c>
      <c r="J70" s="2">
        <f>TREND(Calibration!$A$2:$A$4,Calibration!$B$2:$B$4,C70)</f>
        <v>401.9483651156217</v>
      </c>
      <c r="K70" s="2">
        <f>TREND(Calibration!$A$2:$A$4,Calibration!$C$2:$C$4,E70)</f>
        <v>1192.779463182269</v>
      </c>
      <c r="L70" s="2">
        <f>TREND(Calibration!$A$2:$A$4,Calibration!$D$2:$D$4,G70)</f>
        <v>582.1815569956342</v>
      </c>
    </row>
    <row r="71" spans="1:12" x14ac:dyDescent="0.25">
      <c r="A71">
        <v>345105</v>
      </c>
      <c r="B71">
        <v>14.34200001</v>
      </c>
      <c r="C71">
        <v>0.58109999000000001</v>
      </c>
      <c r="D71">
        <v>794.96801758000004</v>
      </c>
      <c r="E71">
        <v>2.65540004</v>
      </c>
      <c r="F71">
        <v>9.9000003020963209E+37</v>
      </c>
      <c r="G71">
        <v>1.5082999500000001</v>
      </c>
      <c r="H71">
        <v>9.9000003020963209E+37</v>
      </c>
      <c r="J71" s="2">
        <f>TREND(Calibration!$A$2:$A$4,Calibration!$B$2:$B$4,C71)</f>
        <v>403.31785840311983</v>
      </c>
      <c r="K71" s="2">
        <f>TREND(Calibration!$A$2:$A$4,Calibration!$C$2:$C$4,E71)</f>
        <v>1050.5926170097316</v>
      </c>
      <c r="L71" s="2">
        <f>TREND(Calibration!$A$2:$A$4,Calibration!$D$2:$D$4,G71)</f>
        <v>580.82522858518155</v>
      </c>
    </row>
    <row r="72" spans="1:12" x14ac:dyDescent="0.25">
      <c r="A72">
        <v>350102</v>
      </c>
      <c r="B72">
        <v>14.09899998</v>
      </c>
      <c r="C72">
        <v>0.58160000999999995</v>
      </c>
      <c r="D72">
        <v>764.78198241999996</v>
      </c>
      <c r="E72">
        <v>2.1029000299999998</v>
      </c>
      <c r="F72">
        <v>9.9000003020963209E+37</v>
      </c>
      <c r="G72">
        <v>1.5116000199999999</v>
      </c>
      <c r="H72">
        <v>914.83300781000003</v>
      </c>
      <c r="J72" s="2">
        <f>TREND(Calibration!$A$2:$A$4,Calibration!$B$2:$B$4,C72)</f>
        <v>403.62911791267419</v>
      </c>
      <c r="K72" s="2">
        <f>TREND(Calibration!$A$2:$A$4,Calibration!$C$2:$C$4,E72)</f>
        <v>828.48842786488979</v>
      </c>
      <c r="L72" s="2">
        <f>TREND(Calibration!$A$2:$A$4,Calibration!$D$2:$D$4,G72)</f>
        <v>582.1815569956342</v>
      </c>
    </row>
    <row r="73" spans="1:12" x14ac:dyDescent="0.25">
      <c r="A73">
        <v>355105</v>
      </c>
      <c r="B73">
        <v>13.972000120000001</v>
      </c>
      <c r="C73">
        <v>0.57679999000000004</v>
      </c>
      <c r="D73">
        <v>9.9000003020963209E+37</v>
      </c>
      <c r="E73">
        <v>2.0580999900000001</v>
      </c>
      <c r="F73">
        <v>715.98999022999999</v>
      </c>
      <c r="G73">
        <v>1.5120999799999999</v>
      </c>
      <c r="H73">
        <v>9.9000003020963209E+37</v>
      </c>
      <c r="J73" s="2">
        <f>TREND(Calibration!$A$2:$A$4,Calibration!$B$2:$B$4,C73)</f>
        <v>400.64113368994043</v>
      </c>
      <c r="K73" s="2">
        <f>TREND(Calibration!$A$2:$A$4,Calibration!$C$2:$C$4,E73)</f>
        <v>810.47887785989269</v>
      </c>
      <c r="L73" s="2">
        <f>TREND(Calibration!$A$2:$A$4,Calibration!$D$2:$D$4,G73)</f>
        <v>582.3870405011628</v>
      </c>
    </row>
    <row r="74" spans="1:12" x14ac:dyDescent="0.25">
      <c r="A74">
        <v>360105</v>
      </c>
      <c r="B74">
        <v>13.972000120000001</v>
      </c>
      <c r="C74">
        <v>0.57730000999999997</v>
      </c>
      <c r="D74">
        <v>801.59997558999999</v>
      </c>
      <c r="E74">
        <v>2.3254001099999999</v>
      </c>
      <c r="F74">
        <v>1302.9050293</v>
      </c>
      <c r="G74">
        <v>1.51370001</v>
      </c>
      <c r="H74">
        <v>9.9000003020963209E+37</v>
      </c>
      <c r="J74" s="2">
        <f>TREND(Calibration!$A$2:$A$4,Calibration!$B$2:$B$4,C74)</f>
        <v>400.95239319949479</v>
      </c>
      <c r="K74" s="2">
        <f>TREND(Calibration!$A$2:$A$4,Calibration!$C$2:$C$4,E74)</f>
        <v>917.93313186238368</v>
      </c>
      <c r="L74" s="2">
        <f>TREND(Calibration!$A$2:$A$4,Calibration!$D$2:$D$4,G74)</f>
        <v>583.04465265683734</v>
      </c>
    </row>
    <row r="75" spans="1:12" x14ac:dyDescent="0.25">
      <c r="A75">
        <v>365105</v>
      </c>
      <c r="B75">
        <v>14.03100014</v>
      </c>
      <c r="C75">
        <v>0.58539998999999998</v>
      </c>
      <c r="D75">
        <v>710.13201904000005</v>
      </c>
      <c r="E75">
        <v>2.6126999899999999</v>
      </c>
      <c r="F75">
        <v>9.9000003020963209E+37</v>
      </c>
      <c r="G75">
        <v>1.5169999599999999</v>
      </c>
      <c r="H75">
        <v>1047.94104004</v>
      </c>
      <c r="J75" s="2">
        <f>TREND(Calibration!$A$2:$A$4,Calibration!$B$2:$B$4,C75)</f>
        <v>405.99458311629922</v>
      </c>
      <c r="K75" s="2">
        <f>TREND(Calibration!$A$2:$A$4,Calibration!$C$2:$C$4,E75)</f>
        <v>1033.4272598874861</v>
      </c>
      <c r="L75" s="2">
        <f>TREND(Calibration!$A$2:$A$4,Calibration!$D$2:$D$4,G75)</f>
        <v>584.40093174730305</v>
      </c>
    </row>
    <row r="76" spans="1:12" x14ac:dyDescent="0.25">
      <c r="A76">
        <v>370105</v>
      </c>
      <c r="B76">
        <v>14.161000250000001</v>
      </c>
      <c r="C76">
        <v>0.58380001999999998</v>
      </c>
      <c r="D76">
        <v>889.67797852000001</v>
      </c>
      <c r="E76">
        <v>2.8671000000000002</v>
      </c>
      <c r="F76">
        <v>9.9000003020963209E+37</v>
      </c>
      <c r="G76">
        <v>1.51479995</v>
      </c>
      <c r="H76">
        <v>9.9000003020963209E+37</v>
      </c>
      <c r="J76" s="2">
        <f>TREND(Calibration!$A$2:$A$4,Calibration!$B$2:$B$4,C76)</f>
        <v>404.99861120017232</v>
      </c>
      <c r="K76" s="2">
        <f>TREND(Calibration!$A$2:$A$4,Calibration!$C$2:$C$4,E76)</f>
        <v>1135.6956886961837</v>
      </c>
      <c r="L76" s="2">
        <f>TREND(Calibration!$A$2:$A$4,Calibration!$D$2:$D$4,G76)</f>
        <v>583.49672787699728</v>
      </c>
    </row>
    <row r="77" spans="1:12" x14ac:dyDescent="0.25">
      <c r="A77">
        <v>375105</v>
      </c>
      <c r="B77">
        <v>14.305999760000001</v>
      </c>
      <c r="C77">
        <v>0.58219999</v>
      </c>
      <c r="D77">
        <v>774.34698486000002</v>
      </c>
      <c r="E77">
        <v>2.91779995</v>
      </c>
      <c r="F77">
        <v>9.9000003020963209E+37</v>
      </c>
      <c r="G77">
        <v>1.5120999799999999</v>
      </c>
      <c r="H77">
        <v>9.9000003020963209E+37</v>
      </c>
      <c r="J77" s="2">
        <f>TREND(Calibration!$A$2:$A$4,Calibration!$B$2:$B$4,C77)</f>
        <v>404.00260193439829</v>
      </c>
      <c r="K77" s="2">
        <f>TREND(Calibration!$A$2:$A$4,Calibration!$C$2:$C$4,E77)</f>
        <v>1156.0769938194794</v>
      </c>
      <c r="L77" s="2">
        <f>TREND(Calibration!$A$2:$A$4,Calibration!$D$2:$D$4,G77)</f>
        <v>582.3870405011628</v>
      </c>
    </row>
    <row r="78" spans="1:12" x14ac:dyDescent="0.25">
      <c r="A78">
        <v>380105</v>
      </c>
      <c r="B78">
        <v>14.40999985</v>
      </c>
      <c r="C78">
        <v>0.58160000999999995</v>
      </c>
      <c r="D78">
        <v>788.72900390999996</v>
      </c>
      <c r="E78">
        <v>2.6628999699999998</v>
      </c>
      <c r="F78">
        <v>9.9000003020963209E+37</v>
      </c>
      <c r="G78">
        <v>1.5082999500000001</v>
      </c>
      <c r="H78">
        <v>9.9000003020963209E+37</v>
      </c>
      <c r="J78" s="2">
        <f>TREND(Calibration!$A$2:$A$4,Calibration!$B$2:$B$4,C78)</f>
        <v>403.62911791267419</v>
      </c>
      <c r="K78" s="2">
        <f>TREND(Calibration!$A$2:$A$4,Calibration!$C$2:$C$4,E78)</f>
        <v>1053.6075778081813</v>
      </c>
      <c r="L78" s="2">
        <f>TREND(Calibration!$A$2:$A$4,Calibration!$D$2:$D$4,G78)</f>
        <v>580.82522858518155</v>
      </c>
    </row>
    <row r="79" spans="1:12" x14ac:dyDescent="0.25">
      <c r="A79">
        <v>385105</v>
      </c>
      <c r="B79">
        <v>14.40999985</v>
      </c>
      <c r="C79">
        <v>0.57569999000000005</v>
      </c>
      <c r="D79">
        <v>650.92797852000001</v>
      </c>
      <c r="E79">
        <v>2.9556000199999999</v>
      </c>
      <c r="F79">
        <v>9.9000003020963209E+37</v>
      </c>
      <c r="G79">
        <v>1.50940001</v>
      </c>
      <c r="H79">
        <v>9.9000003020963209E+37</v>
      </c>
      <c r="J79" s="2">
        <f>TREND(Calibration!$A$2:$A$4,Calibration!$B$2:$B$4,C79)</f>
        <v>399.95639015866197</v>
      </c>
      <c r="K79" s="2">
        <f>TREND(Calibration!$A$2:$A$4,Calibration!$C$2:$C$4,E79)</f>
        <v>1171.2725662086423</v>
      </c>
      <c r="L79" s="2">
        <f>TREND(Calibration!$A$2:$A$4,Calibration!$D$2:$D$4,G79)</f>
        <v>581.27735312532843</v>
      </c>
    </row>
    <row r="80" spans="1:12" x14ac:dyDescent="0.25">
      <c r="A80">
        <v>390106</v>
      </c>
      <c r="B80">
        <v>14.31000042</v>
      </c>
      <c r="C80">
        <v>0.57730000999999997</v>
      </c>
      <c r="D80">
        <v>369.52700806000001</v>
      </c>
      <c r="E80">
        <v>2.91950011</v>
      </c>
      <c r="F80">
        <v>9.9000003020963209E+37</v>
      </c>
      <c r="G80">
        <v>1.5099999900000001</v>
      </c>
      <c r="H80">
        <v>9.9000003020963209E+37</v>
      </c>
      <c r="J80" s="2">
        <f>TREND(Calibration!$A$2:$A$4,Calibration!$B$2:$B$4,C80)</f>
        <v>400.95239319949479</v>
      </c>
      <c r="K80" s="2">
        <f>TREND(Calibration!$A$2:$A$4,Calibration!$C$2:$C$4,E80)</f>
        <v>1156.7604556319354</v>
      </c>
      <c r="L80" s="2">
        <f>TREND(Calibration!$A$2:$A$4,Calibration!$D$2:$D$4,G80)</f>
        <v>581.52394483995977</v>
      </c>
    </row>
    <row r="81" spans="1:12" x14ac:dyDescent="0.25">
      <c r="A81">
        <v>395105</v>
      </c>
      <c r="B81">
        <v>14.123999599999999</v>
      </c>
      <c r="C81">
        <v>0.57300001</v>
      </c>
      <c r="D81">
        <v>431.67098999000001</v>
      </c>
      <c r="E81">
        <v>2.9372999700000002</v>
      </c>
      <c r="F81">
        <v>9.9000003020963209E+37</v>
      </c>
      <c r="G81">
        <v>1.50940001</v>
      </c>
      <c r="H81">
        <v>9.9000003020963209E+37</v>
      </c>
      <c r="J81" s="2">
        <f>TREND(Calibration!$A$2:$A$4,Calibration!$B$2:$B$4,C81)</f>
        <v>398.2756684863154</v>
      </c>
      <c r="K81" s="2">
        <f>TREND(Calibration!$A$2:$A$4,Calibration!$C$2:$C$4,E81)</f>
        <v>1163.915973099151</v>
      </c>
      <c r="L81" s="2">
        <f>TREND(Calibration!$A$2:$A$4,Calibration!$D$2:$D$4,G81)</f>
        <v>581.27735312532843</v>
      </c>
    </row>
    <row r="82" spans="1:12" x14ac:dyDescent="0.25">
      <c r="A82">
        <v>400107</v>
      </c>
      <c r="B82">
        <v>13.954999920000001</v>
      </c>
      <c r="C82">
        <v>0.57679999000000004</v>
      </c>
      <c r="D82">
        <v>213.46699523999999</v>
      </c>
      <c r="E82">
        <v>2.6440000499999998</v>
      </c>
      <c r="F82">
        <v>9.9000003020963209E+37</v>
      </c>
      <c r="G82">
        <v>1.5082999500000001</v>
      </c>
      <c r="H82">
        <v>943.87298583999996</v>
      </c>
      <c r="J82" s="2">
        <f>TREND(Calibration!$A$2:$A$4,Calibration!$B$2:$B$4,C82)</f>
        <v>400.64113368994043</v>
      </c>
      <c r="K82" s="2">
        <f>TREND(Calibration!$A$2:$A$4,Calibration!$C$2:$C$4,E82)</f>
        <v>1046.0098378434302</v>
      </c>
      <c r="L82" s="2">
        <f>TREND(Calibration!$A$2:$A$4,Calibration!$D$2:$D$4,G82)</f>
        <v>580.82522858518155</v>
      </c>
    </row>
    <row r="83" spans="1:12" x14ac:dyDescent="0.25">
      <c r="A83">
        <v>405106</v>
      </c>
      <c r="B83">
        <v>13.84200001</v>
      </c>
      <c r="C83">
        <v>0.57679999000000004</v>
      </c>
      <c r="D83">
        <v>1072.58300781</v>
      </c>
      <c r="E83">
        <v>2.3989000300000001</v>
      </c>
      <c r="F83">
        <v>9.9000003020963209E+37</v>
      </c>
      <c r="G83">
        <v>1.50940001</v>
      </c>
      <c r="H83">
        <v>9.9000003020963209E+37</v>
      </c>
      <c r="J83" s="2">
        <f>TREND(Calibration!$A$2:$A$4,Calibration!$B$2:$B$4,C83)</f>
        <v>400.64113368994043</v>
      </c>
      <c r="K83" s="2">
        <f>TREND(Calibration!$A$2:$A$4,Calibration!$C$2:$C$4,E83)</f>
        <v>947.47999129829714</v>
      </c>
      <c r="L83" s="2">
        <f>TREND(Calibration!$A$2:$A$4,Calibration!$D$2:$D$4,G83)</f>
        <v>581.27735312532843</v>
      </c>
    </row>
    <row r="84" spans="1:12" x14ac:dyDescent="0.25">
      <c r="A84">
        <v>410107</v>
      </c>
      <c r="B84">
        <v>14.001000400000001</v>
      </c>
      <c r="C84">
        <v>0.57840002000000001</v>
      </c>
      <c r="D84">
        <v>659.62597656000003</v>
      </c>
      <c r="E84">
        <v>2.4188001200000002</v>
      </c>
      <c r="F84">
        <v>9.9000003020963209E+37</v>
      </c>
      <c r="G84">
        <v>1.51370001</v>
      </c>
      <c r="H84">
        <v>9.9000003020963209E+37</v>
      </c>
      <c r="J84" s="2">
        <f>TREND(Calibration!$A$2:$A$4,Calibration!$B$2:$B$4,C84)</f>
        <v>401.63714295571447</v>
      </c>
      <c r="K84" s="2">
        <f>TREND(Calibration!$A$2:$A$4,Calibration!$C$2:$C$4,E84)</f>
        <v>955.4797981279105</v>
      </c>
      <c r="L84" s="2">
        <f>TREND(Calibration!$A$2:$A$4,Calibration!$D$2:$D$4,G84)</f>
        <v>583.04465265683734</v>
      </c>
    </row>
    <row r="85" spans="1:12" x14ac:dyDescent="0.25">
      <c r="A85">
        <v>415106</v>
      </c>
      <c r="B85">
        <v>14.204999920000001</v>
      </c>
      <c r="C85">
        <v>0.57779997999999999</v>
      </c>
      <c r="D85">
        <v>604.96099853999999</v>
      </c>
      <c r="E85">
        <v>2.0613000399999999</v>
      </c>
      <c r="F85">
        <v>1230.9520263700001</v>
      </c>
      <c r="G85">
        <v>1.5163999800000001</v>
      </c>
      <c r="H85">
        <v>1140.5100097699999</v>
      </c>
      <c r="J85" s="2">
        <f>TREND(Calibration!$A$2:$A$4,Calibration!$B$2:$B$4,C85)</f>
        <v>401.26362158434324</v>
      </c>
      <c r="K85" s="2">
        <f>TREND(Calibration!$A$2:$A$4,Calibration!$C$2:$C$4,E85)</f>
        <v>811.76529324017997</v>
      </c>
      <c r="L85" s="2">
        <f>TREND(Calibration!$A$2:$A$4,Calibration!$D$2:$D$4,G85)</f>
        <v>584.15434003267183</v>
      </c>
    </row>
    <row r="86" spans="1:12" x14ac:dyDescent="0.25">
      <c r="A86">
        <v>420106</v>
      </c>
      <c r="B86">
        <v>14.37100029</v>
      </c>
      <c r="C86">
        <v>0.58050000999999996</v>
      </c>
      <c r="D86">
        <v>1007.17297363</v>
      </c>
      <c r="E86">
        <v>3.0399000599999999</v>
      </c>
      <c r="F86">
        <v>9.9000003020963209E+37</v>
      </c>
      <c r="G86">
        <v>1.51970005</v>
      </c>
      <c r="H86">
        <v>9.9000003020963209E+37</v>
      </c>
      <c r="J86" s="2">
        <f>TREND(Calibration!$A$2:$A$4,Calibration!$B$2:$B$4,C86)</f>
        <v>402.94437438139573</v>
      </c>
      <c r="K86" s="2">
        <f>TREND(Calibration!$A$2:$A$4,Calibration!$C$2:$C$4,E86)</f>
        <v>1205.1610579555977</v>
      </c>
      <c r="L86" s="2">
        <f>TREND(Calibration!$A$2:$A$4,Calibration!$D$2:$D$4,G86)</f>
        <v>585.51066844312447</v>
      </c>
    </row>
    <row r="87" spans="1:12" x14ac:dyDescent="0.25">
      <c r="A87">
        <v>425107</v>
      </c>
      <c r="B87">
        <v>14.522000309999999</v>
      </c>
      <c r="C87">
        <v>0.57779997999999999</v>
      </c>
      <c r="D87">
        <v>1023.91400146</v>
      </c>
      <c r="E87">
        <v>2.9038000099999999</v>
      </c>
      <c r="F87">
        <v>9.9000003020963209E+37</v>
      </c>
      <c r="G87">
        <v>1.5240000499999999</v>
      </c>
      <c r="H87">
        <v>1057.6600341799999</v>
      </c>
      <c r="J87" s="2">
        <f>TREND(Calibration!$A$2:$A$4,Calibration!$B$2:$B$4,C87)</f>
        <v>401.26362158434324</v>
      </c>
      <c r="K87" s="2">
        <f>TREND(Calibration!$A$2:$A$4,Calibration!$C$2:$C$4,E87)</f>
        <v>1150.4490385878109</v>
      </c>
      <c r="L87" s="2">
        <f>TREND(Calibration!$A$2:$A$4,Calibration!$D$2:$D$4,G87)</f>
        <v>587.27796797463327</v>
      </c>
    </row>
    <row r="88" spans="1:12" x14ac:dyDescent="0.25">
      <c r="A88">
        <v>430106</v>
      </c>
      <c r="B88">
        <v>14.605999949999999</v>
      </c>
      <c r="C88">
        <v>0.58490001999999996</v>
      </c>
      <c r="D88">
        <v>743.84002685999997</v>
      </c>
      <c r="E88">
        <v>2.8222999600000001</v>
      </c>
      <c r="F88">
        <v>9.9000003020963209E+37</v>
      </c>
      <c r="G88">
        <v>1.5245000099999999</v>
      </c>
      <c r="H88">
        <v>1121.4439697299999</v>
      </c>
      <c r="J88" s="2">
        <f>TREND(Calibration!$A$2:$A$4,Calibration!$B$2:$B$4,C88)</f>
        <v>405.68335473145078</v>
      </c>
      <c r="K88" s="2">
        <f>TREND(Calibration!$A$2:$A$4,Calibration!$C$2:$C$4,E88)</f>
        <v>1117.6861386911864</v>
      </c>
      <c r="L88" s="2">
        <f>TREND(Calibration!$A$2:$A$4,Calibration!$D$2:$D$4,G88)</f>
        <v>587.48345148016199</v>
      </c>
    </row>
    <row r="89" spans="1:12" x14ac:dyDescent="0.25">
      <c r="A89">
        <v>435106</v>
      </c>
      <c r="B89">
        <v>14.498999599999999</v>
      </c>
      <c r="C89">
        <v>0.58219999</v>
      </c>
      <c r="D89">
        <v>842.68402100000003</v>
      </c>
      <c r="E89">
        <v>2.7007000400000001</v>
      </c>
      <c r="F89">
        <v>9.9000003020963209E+37</v>
      </c>
      <c r="G89">
        <v>1.5212999599999999</v>
      </c>
      <c r="H89">
        <v>1055.98596191</v>
      </c>
      <c r="J89" s="2">
        <f>TREND(Calibration!$A$2:$A$4,Calibration!$B$2:$B$4,C89)</f>
        <v>404.00260193439829</v>
      </c>
      <c r="K89" s="2">
        <f>TREND(Calibration!$A$2:$A$4,Calibration!$C$2:$C$4,E89)</f>
        <v>1068.8031501973444</v>
      </c>
      <c r="L89" s="2">
        <f>TREND(Calibration!$A$2:$A$4,Calibration!$D$2:$D$4,G89)</f>
        <v>586.16823127881196</v>
      </c>
    </row>
    <row r="90" spans="1:12" x14ac:dyDescent="0.25">
      <c r="A90">
        <v>440106</v>
      </c>
      <c r="B90">
        <v>14.25599957</v>
      </c>
      <c r="C90">
        <v>0.58050000999999996</v>
      </c>
      <c r="D90">
        <v>901.10400390999996</v>
      </c>
      <c r="E90">
        <v>2.9458999600000002</v>
      </c>
      <c r="F90">
        <v>9.9000003020963209E+37</v>
      </c>
      <c r="G90">
        <v>1.5202000099999999</v>
      </c>
      <c r="H90">
        <v>1295.01599121</v>
      </c>
      <c r="J90" s="2">
        <f>TREND(Calibration!$A$2:$A$4,Calibration!$B$2:$B$4,C90)</f>
        <v>402.94437438139573</v>
      </c>
      <c r="K90" s="2">
        <f>TREND(Calibration!$A$2:$A$4,Calibration!$C$2:$C$4,E90)</f>
        <v>1167.3731563951362</v>
      </c>
      <c r="L90" s="2">
        <f>TREND(Calibration!$A$2:$A$4,Calibration!$D$2:$D$4,G90)</f>
        <v>585.71615194865308</v>
      </c>
    </row>
    <row r="91" spans="1:12" x14ac:dyDescent="0.25">
      <c r="A91">
        <v>445106</v>
      </c>
      <c r="B91">
        <v>14.019000050000001</v>
      </c>
      <c r="C91">
        <v>0.57779997999999999</v>
      </c>
      <c r="D91">
        <v>793.25097656000003</v>
      </c>
      <c r="E91">
        <v>2.83949995</v>
      </c>
      <c r="F91">
        <v>9.9000003020963209E+37</v>
      </c>
      <c r="G91">
        <v>1.52509999</v>
      </c>
      <c r="H91">
        <v>9.9000003020963209E+37</v>
      </c>
      <c r="J91" s="2">
        <f>TREND(Calibration!$A$2:$A$4,Calibration!$B$2:$B$4,C91)</f>
        <v>401.26362158434324</v>
      </c>
      <c r="K91" s="2">
        <f>TREND(Calibration!$A$2:$A$4,Calibration!$C$2:$C$4,E91)</f>
        <v>1124.6005093031424</v>
      </c>
      <c r="L91" s="2">
        <f>TREND(Calibration!$A$2:$A$4,Calibration!$D$2:$D$4,G91)</f>
        <v>587.73004319479332</v>
      </c>
    </row>
    <row r="92" spans="1:12" x14ac:dyDescent="0.25">
      <c r="A92">
        <v>450106</v>
      </c>
      <c r="B92">
        <v>13.83100033</v>
      </c>
      <c r="C92">
        <v>0.57730000999999997</v>
      </c>
      <c r="D92">
        <v>278.72500609999997</v>
      </c>
      <c r="E92">
        <v>2.9853000600000001</v>
      </c>
      <c r="F92">
        <v>9.9000003020963209E+37</v>
      </c>
      <c r="G92">
        <v>1.5255999600000001</v>
      </c>
      <c r="H92">
        <v>9.9000003020963209E+37</v>
      </c>
      <c r="J92" s="2">
        <f>TREND(Calibration!$A$2:$A$4,Calibration!$B$2:$B$4,C92)</f>
        <v>400.95239319949479</v>
      </c>
      <c r="K92" s="2">
        <f>TREND(Calibration!$A$2:$A$4,Calibration!$C$2:$C$4,E92)</f>
        <v>1183.2119384844354</v>
      </c>
      <c r="L92" s="2">
        <f>TREND(Calibration!$A$2:$A$4,Calibration!$D$2:$D$4,G92)</f>
        <v>587.93553081032087</v>
      </c>
    </row>
    <row r="93" spans="1:12" x14ac:dyDescent="0.25">
      <c r="A93">
        <v>455116</v>
      </c>
      <c r="B93">
        <v>13.824000359999999</v>
      </c>
      <c r="C93">
        <v>0.57620000999999998</v>
      </c>
      <c r="D93">
        <v>647.42102050999995</v>
      </c>
      <c r="E93">
        <v>2.8373999599999999</v>
      </c>
      <c r="F93">
        <v>9.9000003020963209E+37</v>
      </c>
      <c r="G93">
        <v>1.52289999</v>
      </c>
      <c r="H93">
        <v>1020.50097656</v>
      </c>
      <c r="J93" s="2">
        <f>TREND(Calibration!$A$2:$A$4,Calibration!$B$2:$B$4,C93)</f>
        <v>400.26764966821634</v>
      </c>
      <c r="K93" s="2">
        <f>TREND(Calibration!$A$2:$A$4,Calibration!$C$2:$C$4,E93)</f>
        <v>1123.7563164203905</v>
      </c>
      <c r="L93" s="2">
        <f>TREND(Calibration!$A$2:$A$4,Calibration!$D$2:$D$4,G93)</f>
        <v>586.82584343448639</v>
      </c>
    </row>
    <row r="94" spans="1:12" x14ac:dyDescent="0.25">
      <c r="A94">
        <v>460107</v>
      </c>
      <c r="B94">
        <v>13.993000029999999</v>
      </c>
      <c r="C94">
        <v>0.57620000999999998</v>
      </c>
      <c r="D94">
        <v>281.36499022999999</v>
      </c>
      <c r="E94">
        <v>3.2019000100000001</v>
      </c>
      <c r="F94">
        <v>9.9000003020963209E+37</v>
      </c>
      <c r="G94">
        <v>1.5293999899999999</v>
      </c>
      <c r="H94">
        <v>9.9000003020963209E+37</v>
      </c>
      <c r="J94" s="2">
        <f>TREND(Calibration!$A$2:$A$4,Calibration!$B$2:$B$4,C94)</f>
        <v>400.26764966821634</v>
      </c>
      <c r="K94" s="2">
        <f>TREND(Calibration!$A$2:$A$4,Calibration!$C$2:$C$4,E94)</f>
        <v>1270.2847989239553</v>
      </c>
      <c r="L94" s="2">
        <f>TREND(Calibration!$A$2:$A$4,Calibration!$D$2:$D$4,G94)</f>
        <v>589.49734272630224</v>
      </c>
    </row>
    <row r="95" spans="1:12" x14ac:dyDescent="0.25">
      <c r="A95">
        <v>465106</v>
      </c>
      <c r="B95">
        <v>14.17099953</v>
      </c>
      <c r="C95">
        <v>0.56969999999999998</v>
      </c>
      <c r="D95">
        <v>626.48699951000003</v>
      </c>
      <c r="E95">
        <v>2.7455999900000001</v>
      </c>
      <c r="F95">
        <v>9.9000003020963209E+37</v>
      </c>
      <c r="G95">
        <v>1.5255999600000001</v>
      </c>
      <c r="H95">
        <v>9.9000003020963209E+37</v>
      </c>
      <c r="J95" s="2">
        <f>TREND(Calibration!$A$2:$A$4,Calibration!$B$2:$B$4,C95)</f>
        <v>396.22143166753881</v>
      </c>
      <c r="K95" s="2">
        <f>TREND(Calibration!$A$2:$A$4,Calibration!$C$2:$C$4,E95)</f>
        <v>1086.8528638749856</v>
      </c>
      <c r="L95" s="2">
        <f>TREND(Calibration!$A$2:$A$4,Calibration!$D$2:$D$4,G95)</f>
        <v>587.93553081032087</v>
      </c>
    </row>
    <row r="96" spans="1:12" x14ac:dyDescent="0.25">
      <c r="A96">
        <v>470106</v>
      </c>
      <c r="B96">
        <v>14.32699966</v>
      </c>
      <c r="C96">
        <v>0.57300001</v>
      </c>
      <c r="D96">
        <v>476.79800415</v>
      </c>
      <c r="E96">
        <v>2.96749997</v>
      </c>
      <c r="F96">
        <v>9.9000003020963209E+37</v>
      </c>
      <c r="G96">
        <v>1.5262000600000001</v>
      </c>
      <c r="H96">
        <v>9.9000003020963209E+37</v>
      </c>
      <c r="J96" s="2">
        <f>TREND(Calibration!$A$2:$A$4,Calibration!$B$2:$B$4,C96)</f>
        <v>398.2756684863154</v>
      </c>
      <c r="K96" s="2">
        <f>TREND(Calibration!$A$2:$A$4,Calibration!$C$2:$C$4,E96)</f>
        <v>1176.0563285575593</v>
      </c>
      <c r="L96" s="2">
        <f>TREND(Calibration!$A$2:$A$4,Calibration!$D$2:$D$4,G96)</f>
        <v>588.18217184493915</v>
      </c>
    </row>
    <row r="97" spans="1:12" x14ac:dyDescent="0.25">
      <c r="A97">
        <v>475106</v>
      </c>
      <c r="B97">
        <v>14.446999549999999</v>
      </c>
      <c r="C97">
        <v>0.57300001</v>
      </c>
      <c r="D97">
        <v>974.02197265999996</v>
      </c>
      <c r="E97">
        <v>2.9913001100000001</v>
      </c>
      <c r="F97">
        <v>9.9000003020963209E+37</v>
      </c>
      <c r="G97">
        <v>1.5202000099999999</v>
      </c>
      <c r="H97">
        <v>9.9000003020963209E+37</v>
      </c>
      <c r="J97" s="2">
        <f>TREND(Calibration!$A$2:$A$4,Calibration!$B$2:$B$4,C97)</f>
        <v>398.2756684863154</v>
      </c>
      <c r="K97" s="2">
        <f>TREND(Calibration!$A$2:$A$4,Calibration!$C$2:$C$4,E97)</f>
        <v>1185.6239497350389</v>
      </c>
      <c r="L97" s="2">
        <f>TREND(Calibration!$A$2:$A$4,Calibration!$D$2:$D$4,G97)</f>
        <v>585.71615194865308</v>
      </c>
    </row>
    <row r="98" spans="1:12" x14ac:dyDescent="0.25">
      <c r="A98">
        <v>480106</v>
      </c>
      <c r="B98">
        <v>14.524999619999999</v>
      </c>
      <c r="C98">
        <v>0.57080001000000002</v>
      </c>
      <c r="D98">
        <v>804.21801758000004</v>
      </c>
      <c r="E98">
        <v>3.45679998</v>
      </c>
      <c r="F98">
        <v>9.9000003020963209E+37</v>
      </c>
      <c r="G98">
        <v>1.5224000200000001</v>
      </c>
      <c r="H98">
        <v>1333.3000488299999</v>
      </c>
      <c r="J98" s="2">
        <f>TREND(Calibration!$A$2:$A$4,Calibration!$B$2:$B$4,C98)</f>
        <v>396.90618142375848</v>
      </c>
      <c r="K98" s="2">
        <f>TREND(Calibration!$A$2:$A$4,Calibration!$C$2:$C$4,E98)</f>
        <v>1372.754210915268</v>
      </c>
      <c r="L98" s="2">
        <f>TREND(Calibration!$A$2:$A$4,Calibration!$D$2:$D$4,G98)</f>
        <v>586.62035581895896</v>
      </c>
    </row>
    <row r="99" spans="1:12" x14ac:dyDescent="0.25">
      <c r="A99">
        <v>485106</v>
      </c>
      <c r="B99">
        <v>14.4659996</v>
      </c>
      <c r="C99">
        <v>0.57190001000000001</v>
      </c>
      <c r="D99">
        <v>899.40399170000001</v>
      </c>
      <c r="E99">
        <v>3.2197000999999998</v>
      </c>
      <c r="F99">
        <v>9.9000003020963209E+37</v>
      </c>
      <c r="G99">
        <v>1.5255999600000001</v>
      </c>
      <c r="H99">
        <v>1293.5030517600001</v>
      </c>
      <c r="J99" s="2">
        <f>TREND(Calibration!$A$2:$A$4,Calibration!$B$2:$B$4,C99)</f>
        <v>397.59092495503694</v>
      </c>
      <c r="K99" s="2">
        <f>TREND(Calibration!$A$2:$A$4,Calibration!$C$2:$C$4,E99)</f>
        <v>1277.4404088508313</v>
      </c>
      <c r="L99" s="2">
        <f>TREND(Calibration!$A$2:$A$4,Calibration!$D$2:$D$4,G99)</f>
        <v>587.93553081032087</v>
      </c>
    </row>
    <row r="100" spans="1:12" x14ac:dyDescent="0.25">
      <c r="A100">
        <v>490116</v>
      </c>
      <c r="B100">
        <v>14.36200047</v>
      </c>
      <c r="C100">
        <v>0.57300001</v>
      </c>
      <c r="D100">
        <v>447.12899779999998</v>
      </c>
      <c r="E100">
        <v>3.6333999600000002</v>
      </c>
      <c r="F100">
        <v>9.9000003020963209E+37</v>
      </c>
      <c r="G100">
        <v>1.5262000600000001</v>
      </c>
      <c r="H100">
        <v>9.9000003020963209E+37</v>
      </c>
      <c r="J100" s="2">
        <f>TREND(Calibration!$A$2:$A$4,Calibration!$B$2:$B$4,C100)</f>
        <v>398.2756684863154</v>
      </c>
      <c r="K100" s="2">
        <f>TREND(Calibration!$A$2:$A$4,Calibration!$C$2:$C$4,E100)</f>
        <v>1443.7471424102291</v>
      </c>
      <c r="L100" s="2">
        <f>TREND(Calibration!$A$2:$A$4,Calibration!$D$2:$D$4,G100)</f>
        <v>588.18217184493915</v>
      </c>
    </row>
    <row r="101" spans="1:12" x14ac:dyDescent="0.25">
      <c r="A101">
        <v>495105</v>
      </c>
      <c r="B101">
        <v>14.15499973</v>
      </c>
      <c r="C101">
        <v>0.56650001000000005</v>
      </c>
      <c r="D101">
        <v>1157.32299805</v>
      </c>
      <c r="E101">
        <v>3.3357999299999999</v>
      </c>
      <c r="F101">
        <v>9.9000003020963209E+37</v>
      </c>
      <c r="G101">
        <v>1.52670002</v>
      </c>
      <c r="H101">
        <v>9.9000003020963209E+37</v>
      </c>
      <c r="J101" s="2">
        <f>TREND(Calibration!$A$2:$A$4,Calibration!$B$2:$B$4,C101)</f>
        <v>394.22945671057909</v>
      </c>
      <c r="K101" s="2">
        <f>TREND(Calibration!$A$2:$A$4,Calibration!$C$2:$C$4,E101)</f>
        <v>1324.1123692766855</v>
      </c>
      <c r="L101" s="2">
        <f>TREND(Calibration!$A$2:$A$4,Calibration!$D$2:$D$4,G101)</f>
        <v>588.38765535046775</v>
      </c>
    </row>
    <row r="102" spans="1:12" x14ac:dyDescent="0.25">
      <c r="A102">
        <v>500105</v>
      </c>
      <c r="B102">
        <v>14.00199986</v>
      </c>
      <c r="C102">
        <v>0.57349998000000002</v>
      </c>
      <c r="D102">
        <v>611.42797852000001</v>
      </c>
      <c r="E102">
        <v>3.7625000499999999</v>
      </c>
      <c r="F102">
        <v>9.9000003020963209E+37</v>
      </c>
      <c r="G102">
        <v>1.51909995</v>
      </c>
      <c r="H102">
        <v>9.9000003020963209E+37</v>
      </c>
      <c r="J102" s="2">
        <f>TREND(Calibration!$A$2:$A$4,Calibration!$B$2:$B$4,C102)</f>
        <v>398.58689687116384</v>
      </c>
      <c r="K102" s="2">
        <f>TREND(Calibration!$A$2:$A$4,Calibration!$C$2:$C$4,E102)</f>
        <v>1495.6451881821667</v>
      </c>
      <c r="L102" s="2">
        <f>TREND(Calibration!$A$2:$A$4,Calibration!$D$2:$D$4,G102)</f>
        <v>585.26402740850619</v>
      </c>
    </row>
    <row r="103" spans="1:12" x14ac:dyDescent="0.25">
      <c r="A103">
        <v>505105</v>
      </c>
      <c r="B103">
        <v>13.99600029</v>
      </c>
      <c r="C103">
        <v>0.57509999999999994</v>
      </c>
      <c r="D103">
        <v>741.32299805000002</v>
      </c>
      <c r="E103">
        <v>3.16569996</v>
      </c>
      <c r="F103">
        <v>9.9000003020963209E+37</v>
      </c>
      <c r="G103">
        <v>1.51970005</v>
      </c>
      <c r="H103">
        <v>974.09301758000004</v>
      </c>
      <c r="J103" s="2">
        <f>TREND(Calibration!$A$2:$A$4,Calibration!$B$2:$B$4,C103)</f>
        <v>399.58289991199666</v>
      </c>
      <c r="K103" s="2">
        <f>TREND(Calibration!$A$2:$A$4,Calibration!$C$2:$C$4,E103)</f>
        <v>1255.7324322149434</v>
      </c>
      <c r="L103" s="2">
        <f>TREND(Calibration!$A$2:$A$4,Calibration!$D$2:$D$4,G103)</f>
        <v>585.51066844312447</v>
      </c>
    </row>
    <row r="104" spans="1:12" x14ac:dyDescent="0.25">
      <c r="A104">
        <v>510105</v>
      </c>
      <c r="B104">
        <v>14.11900043</v>
      </c>
      <c r="C104">
        <v>0.58109999000000001</v>
      </c>
      <c r="D104">
        <v>639.45599364999998</v>
      </c>
      <c r="E104">
        <v>3.3708999199999998</v>
      </c>
      <c r="F104">
        <v>9.9000003020963209E+37</v>
      </c>
      <c r="G104">
        <v>1.5175000400000001</v>
      </c>
      <c r="H104">
        <v>1174.1359863299999</v>
      </c>
      <c r="J104" s="2">
        <f>TREND(Calibration!$A$2:$A$4,Calibration!$B$2:$B$4,C104)</f>
        <v>403.31785840311983</v>
      </c>
      <c r="K104" s="2">
        <f>TREND(Calibration!$A$2:$A$4,Calibration!$C$2:$C$4,E104)</f>
        <v>1338.2225134881617</v>
      </c>
      <c r="L104" s="2">
        <f>TREND(Calibration!$A$2:$A$4,Calibration!$D$2:$D$4,G104)</f>
        <v>584.60646457281871</v>
      </c>
    </row>
    <row r="105" spans="1:12" x14ac:dyDescent="0.25">
      <c r="A105">
        <v>515102</v>
      </c>
      <c r="B105">
        <v>14.26500034</v>
      </c>
      <c r="C105">
        <v>0.57779997999999999</v>
      </c>
      <c r="D105">
        <v>782.01702881000006</v>
      </c>
      <c r="E105">
        <v>3.35150003</v>
      </c>
      <c r="F105">
        <v>9.9000003020963209E+37</v>
      </c>
      <c r="G105">
        <v>1.51479995</v>
      </c>
      <c r="H105">
        <v>1136.2380371100001</v>
      </c>
      <c r="J105" s="2">
        <f>TREND(Calibration!$A$2:$A$4,Calibration!$B$2:$B$4,C105)</f>
        <v>401.26362158434324</v>
      </c>
      <c r="K105" s="2">
        <f>TREND(Calibration!$A$2:$A$4,Calibration!$C$2:$C$4,E105)</f>
        <v>1330.42378632081</v>
      </c>
      <c r="L105" s="2">
        <f>TREND(Calibration!$A$2:$A$4,Calibration!$D$2:$D$4,G105)</f>
        <v>583.49672787699728</v>
      </c>
    </row>
    <row r="106" spans="1:12" x14ac:dyDescent="0.25">
      <c r="A106">
        <v>520102</v>
      </c>
      <c r="B106">
        <v>14.411000250000001</v>
      </c>
      <c r="C106">
        <v>0.57620000999999998</v>
      </c>
      <c r="D106">
        <v>701.64001465000001</v>
      </c>
      <c r="E106">
        <v>2.7931001200000001</v>
      </c>
      <c r="F106">
        <v>9.9000003020963209E+37</v>
      </c>
      <c r="G106">
        <v>1.51479995</v>
      </c>
      <c r="H106">
        <v>9.9000003020963209E+37</v>
      </c>
      <c r="J106" s="2">
        <f>TREND(Calibration!$A$2:$A$4,Calibration!$B$2:$B$4,C106)</f>
        <v>400.26764966821634</v>
      </c>
      <c r="K106" s="2">
        <f>TREND(Calibration!$A$2:$A$4,Calibration!$C$2:$C$4,E106)</f>
        <v>1105.9478460776547</v>
      </c>
      <c r="L106" s="2">
        <f>TREND(Calibration!$A$2:$A$4,Calibration!$D$2:$D$4,G106)</f>
        <v>583.49672787699728</v>
      </c>
    </row>
    <row r="107" spans="1:12" x14ac:dyDescent="0.25">
      <c r="A107">
        <v>525102</v>
      </c>
      <c r="B107">
        <v>14.524999619999999</v>
      </c>
      <c r="C107">
        <v>0.57679999000000004</v>
      </c>
      <c r="D107">
        <v>712.79602050999995</v>
      </c>
      <c r="E107">
        <v>2.4484999200000002</v>
      </c>
      <c r="F107">
        <v>9.9000003020963209E+37</v>
      </c>
      <c r="G107">
        <v>1.5175000400000001</v>
      </c>
      <c r="H107">
        <v>804.25500488</v>
      </c>
      <c r="J107" s="2">
        <f>TREND(Calibration!$A$2:$A$4,Calibration!$B$2:$B$4,C107)</f>
        <v>400.64113368994043</v>
      </c>
      <c r="K107" s="2">
        <f>TREND(Calibration!$A$2:$A$4,Calibration!$C$2:$C$4,E107)</f>
        <v>967.41907392405744</v>
      </c>
      <c r="L107" s="2">
        <f>TREND(Calibration!$A$2:$A$4,Calibration!$D$2:$D$4,G107)</f>
        <v>584.60646457281871</v>
      </c>
    </row>
    <row r="108" spans="1:12" x14ac:dyDescent="0.25">
      <c r="A108">
        <v>530102</v>
      </c>
      <c r="B108">
        <v>14.56000042</v>
      </c>
      <c r="C108">
        <v>0.57509999999999994</v>
      </c>
      <c r="D108">
        <v>864.15600586000005</v>
      </c>
      <c r="E108">
        <v>2.4388000999999999</v>
      </c>
      <c r="F108">
        <v>9.9000003020963209E+37</v>
      </c>
      <c r="G108">
        <v>1.5175000400000001</v>
      </c>
      <c r="H108">
        <v>1242.60095215</v>
      </c>
      <c r="J108" s="2">
        <f>TREND(Calibration!$A$2:$A$4,Calibration!$B$2:$B$4,C108)</f>
        <v>399.58289991199666</v>
      </c>
      <c r="K108" s="2">
        <f>TREND(Calibration!$A$2:$A$4,Calibration!$C$2:$C$4,E108)</f>
        <v>963.51976059019705</v>
      </c>
      <c r="L108" s="2">
        <f>TREND(Calibration!$A$2:$A$4,Calibration!$D$2:$D$4,G108)</f>
        <v>584.60646457281871</v>
      </c>
    </row>
    <row r="109" spans="1:12" x14ac:dyDescent="0.25">
      <c r="A109">
        <v>535105</v>
      </c>
      <c r="B109">
        <v>14.442999840000001</v>
      </c>
      <c r="C109">
        <v>0.57999997999999997</v>
      </c>
      <c r="D109">
        <v>896.44799805000002</v>
      </c>
      <c r="E109">
        <v>2.46959996</v>
      </c>
      <c r="F109">
        <v>9.9000003020963209E+37</v>
      </c>
      <c r="G109">
        <v>1.5212999599999999</v>
      </c>
      <c r="H109">
        <v>1012.93597412</v>
      </c>
      <c r="J109" s="2">
        <f>TREND(Calibration!$A$2:$A$4,Calibration!$B$2:$B$4,C109)</f>
        <v>402.63310864690015</v>
      </c>
      <c r="K109" s="2">
        <f>TREND(Calibration!$A$2:$A$4,Calibration!$C$2:$C$4,E109)</f>
        <v>975.90125888387979</v>
      </c>
      <c r="L109" s="2">
        <f>TREND(Calibration!$A$2:$A$4,Calibration!$D$2:$D$4,G109)</f>
        <v>586.16823127881196</v>
      </c>
    </row>
    <row r="110" spans="1:12" x14ac:dyDescent="0.25">
      <c r="A110">
        <v>540102</v>
      </c>
      <c r="B110">
        <v>14.213000299999999</v>
      </c>
      <c r="C110">
        <v>0.57999997999999997</v>
      </c>
      <c r="D110">
        <v>873.52899170000001</v>
      </c>
      <c r="E110">
        <v>2.6175999600000002</v>
      </c>
      <c r="F110">
        <v>9.9000003020963209E+37</v>
      </c>
      <c r="G110">
        <v>1.52079999</v>
      </c>
      <c r="H110">
        <v>1298.9289550799999</v>
      </c>
      <c r="J110" s="2">
        <f>TREND(Calibration!$A$2:$A$4,Calibration!$B$2:$B$4,C110)</f>
        <v>402.63310864690015</v>
      </c>
      <c r="K110" s="2">
        <f>TREND(Calibration!$A$2:$A$4,Calibration!$C$2:$C$4,E110)</f>
        <v>1035.3970406005835</v>
      </c>
      <c r="L110" s="2">
        <f>TREND(Calibration!$A$2:$A$4,Calibration!$D$2:$D$4,G110)</f>
        <v>585.96274366328441</v>
      </c>
    </row>
    <row r="111" spans="1:12" x14ac:dyDescent="0.25">
      <c r="A111">
        <v>545102</v>
      </c>
      <c r="B111">
        <v>14.100000380000001</v>
      </c>
      <c r="C111">
        <v>0.57410002000000004</v>
      </c>
      <c r="D111">
        <v>735.85900878999996</v>
      </c>
      <c r="E111">
        <v>2.7980000999999999</v>
      </c>
      <c r="F111">
        <v>9.9000003020963209E+37</v>
      </c>
      <c r="G111">
        <v>1.5175000400000001</v>
      </c>
      <c r="H111">
        <v>903.20599364999998</v>
      </c>
      <c r="J111" s="2">
        <f>TREND(Calibration!$A$2:$A$4,Calibration!$B$2:$B$4,C111)</f>
        <v>398.96041824253507</v>
      </c>
      <c r="K111" s="2">
        <f>TREND(Calibration!$A$2:$A$4,Calibration!$C$2:$C$4,E111)</f>
        <v>1107.9176308107374</v>
      </c>
      <c r="L111" s="2">
        <f>TREND(Calibration!$A$2:$A$4,Calibration!$D$2:$D$4,G111)</f>
        <v>584.60646457281871</v>
      </c>
    </row>
    <row r="112" spans="1:12" x14ac:dyDescent="0.25">
      <c r="A112">
        <v>550102</v>
      </c>
      <c r="B112">
        <v>13.98600006</v>
      </c>
      <c r="C112">
        <v>0.58590001000000003</v>
      </c>
      <c r="D112">
        <v>679.89697265999996</v>
      </c>
      <c r="E112">
        <v>2.7995998900000001</v>
      </c>
      <c r="F112">
        <v>9.9000003020963209E+37</v>
      </c>
      <c r="G112">
        <v>1.5120999799999999</v>
      </c>
      <c r="H112">
        <v>9.9000003020963209E+37</v>
      </c>
      <c r="J112" s="2">
        <f>TREND(Calibration!$A$2:$A$4,Calibration!$B$2:$B$4,C112)</f>
        <v>406.30584262585364</v>
      </c>
      <c r="K112" s="2">
        <f>TREND(Calibration!$A$2:$A$4,Calibration!$C$2:$C$4,E112)</f>
        <v>1108.5607440312276</v>
      </c>
      <c r="L112" s="2">
        <f>TREND(Calibration!$A$2:$A$4,Calibration!$D$2:$D$4,G112)</f>
        <v>582.3870405011628</v>
      </c>
    </row>
    <row r="113" spans="1:12" x14ac:dyDescent="0.25">
      <c r="A113">
        <v>555105</v>
      </c>
      <c r="B113">
        <v>13.975999829999999</v>
      </c>
      <c r="C113">
        <v>0.58270001000000005</v>
      </c>
      <c r="D113">
        <v>946.10601807</v>
      </c>
      <c r="E113">
        <v>2.9388999899999999</v>
      </c>
      <c r="F113">
        <v>9.9000003020963209E+37</v>
      </c>
      <c r="G113">
        <v>1.51269996</v>
      </c>
      <c r="H113">
        <v>1220.1159668</v>
      </c>
      <c r="J113" s="2">
        <f>TREND(Calibration!$A$2:$A$4,Calibration!$B$2:$B$4,C113)</f>
        <v>404.3138614439527</v>
      </c>
      <c r="K113" s="2">
        <f>TREND(Calibration!$A$2:$A$4,Calibration!$C$2:$C$4,E113)</f>
        <v>1164.5591787793019</v>
      </c>
      <c r="L113" s="2">
        <f>TREND(Calibration!$A$2:$A$4,Calibration!$D$2:$D$4,G113)</f>
        <v>582.63363221579414</v>
      </c>
    </row>
    <row r="114" spans="1:12" x14ac:dyDescent="0.25">
      <c r="A114">
        <v>560106</v>
      </c>
      <c r="B114">
        <v>14.135000229999999</v>
      </c>
      <c r="C114">
        <v>0.57840002000000001</v>
      </c>
      <c r="D114">
        <v>582.62597656000003</v>
      </c>
      <c r="E114">
        <v>3.4044001100000001</v>
      </c>
      <c r="F114">
        <v>9.9000003020963209E+37</v>
      </c>
      <c r="G114">
        <v>1.51049995</v>
      </c>
      <c r="H114">
        <v>9.9000003020963209E+37</v>
      </c>
      <c r="J114" s="2">
        <f>TREND(Calibration!$A$2:$A$4,Calibration!$B$2:$B$4,C114)</f>
        <v>401.63714295571447</v>
      </c>
      <c r="K114" s="2">
        <f>TREND(Calibration!$A$2:$A$4,Calibration!$C$2:$C$4,E114)</f>
        <v>1351.6895404591623</v>
      </c>
      <c r="L114" s="2">
        <f>TREND(Calibration!$A$2:$A$4,Calibration!$D$2:$D$4,G114)</f>
        <v>581.72942834548837</v>
      </c>
    </row>
    <row r="115" spans="1:12" x14ac:dyDescent="0.25">
      <c r="A115">
        <v>565106</v>
      </c>
      <c r="B115">
        <v>14.36200047</v>
      </c>
      <c r="C115">
        <v>0.57509999999999994</v>
      </c>
      <c r="D115">
        <v>433.62200927999999</v>
      </c>
      <c r="E115">
        <v>3.8424000700000001</v>
      </c>
      <c r="F115">
        <v>9.9000003020963209E+37</v>
      </c>
      <c r="G115">
        <v>1.5116000199999999</v>
      </c>
      <c r="H115">
        <v>1344.39099121</v>
      </c>
      <c r="J115" s="2">
        <f>TREND(Calibration!$A$2:$A$4,Calibration!$B$2:$B$4,C115)</f>
        <v>399.58289991199666</v>
      </c>
      <c r="K115" s="2">
        <f>TREND(Calibration!$A$2:$A$4,Calibration!$C$2:$C$4,E115)</f>
        <v>1527.7648783786551</v>
      </c>
      <c r="L115" s="2">
        <f>TREND(Calibration!$A$2:$A$4,Calibration!$D$2:$D$4,G115)</f>
        <v>582.1815569956342</v>
      </c>
    </row>
    <row r="116" spans="1:12" x14ac:dyDescent="0.25">
      <c r="A116">
        <v>570105</v>
      </c>
      <c r="B116">
        <v>14.524999619999999</v>
      </c>
      <c r="C116">
        <v>0.57840002000000001</v>
      </c>
      <c r="D116">
        <v>715.33801270000004</v>
      </c>
      <c r="E116">
        <v>3.4428000499999998</v>
      </c>
      <c r="F116">
        <v>9.9000003020963209E+37</v>
      </c>
      <c r="G116">
        <v>1.5224000200000001</v>
      </c>
      <c r="H116">
        <v>1178.5579834</v>
      </c>
      <c r="J116" s="2">
        <f>TREND(Calibration!$A$2:$A$4,Calibration!$B$2:$B$4,C116)</f>
        <v>401.63714295571447</v>
      </c>
      <c r="K116" s="2">
        <f>TREND(Calibration!$A$2:$A$4,Calibration!$C$2:$C$4,E116)</f>
        <v>1367.1262597035848</v>
      </c>
      <c r="L116" s="2">
        <f>TREND(Calibration!$A$2:$A$4,Calibration!$D$2:$D$4,G116)</f>
        <v>586.62035581895896</v>
      </c>
    </row>
    <row r="117" spans="1:12" x14ac:dyDescent="0.25">
      <c r="A117">
        <v>575105</v>
      </c>
      <c r="B117">
        <v>14.56700039</v>
      </c>
      <c r="C117">
        <v>0.57779997999999999</v>
      </c>
      <c r="D117">
        <v>1064.8220214800001</v>
      </c>
      <c r="E117">
        <v>3.0041999800000001</v>
      </c>
      <c r="F117">
        <v>1321.0050048799999</v>
      </c>
      <c r="G117">
        <v>1.5245000099999999</v>
      </c>
      <c r="H117">
        <v>1217.1130371100001</v>
      </c>
      <c r="J117" s="2">
        <f>TREND(Calibration!$A$2:$A$4,Calibration!$B$2:$B$4,C117)</f>
        <v>401.26362158434324</v>
      </c>
      <c r="K117" s="2">
        <f>TREND(Calibration!$A$2:$A$4,Calibration!$C$2:$C$4,E117)</f>
        <v>1190.8096784491865</v>
      </c>
      <c r="L117" s="2">
        <f>TREND(Calibration!$A$2:$A$4,Calibration!$D$2:$D$4,G117)</f>
        <v>587.48345148016199</v>
      </c>
    </row>
    <row r="118" spans="1:12" x14ac:dyDescent="0.25">
      <c r="A118">
        <v>580105</v>
      </c>
      <c r="B118">
        <v>14.550999640000001</v>
      </c>
      <c r="C118">
        <v>0.57459998000000001</v>
      </c>
      <c r="D118">
        <v>1061.9959716799999</v>
      </c>
      <c r="E118">
        <v>2.69099998</v>
      </c>
      <c r="F118">
        <v>1025.8260498</v>
      </c>
      <c r="G118">
        <v>1.5245000099999999</v>
      </c>
      <c r="H118">
        <v>1286.7480468700001</v>
      </c>
      <c r="J118" s="2">
        <f>TREND(Calibration!$A$2:$A$4,Calibration!$B$2:$B$4,C118)</f>
        <v>399.2716404024423</v>
      </c>
      <c r="K118" s="2">
        <f>TREND(Calibration!$A$2:$A$4,Calibration!$C$2:$C$4,E118)</f>
        <v>1064.9037403838379</v>
      </c>
      <c r="L118" s="2">
        <f>TREND(Calibration!$A$2:$A$4,Calibration!$D$2:$D$4,G118)</f>
        <v>587.48345148016199</v>
      </c>
    </row>
    <row r="119" spans="1:12" x14ac:dyDescent="0.25">
      <c r="A119">
        <v>585106</v>
      </c>
      <c r="B119">
        <v>14.36600018</v>
      </c>
      <c r="C119">
        <v>0.57029998000000004</v>
      </c>
      <c r="D119">
        <v>1203.70495605</v>
      </c>
      <c r="E119">
        <v>2.6359000199999998</v>
      </c>
      <c r="F119">
        <v>895.09997558999999</v>
      </c>
      <c r="G119">
        <v>1.52719998</v>
      </c>
      <c r="H119">
        <v>1322.4210205100001</v>
      </c>
      <c r="J119" s="2">
        <f>TREND(Calibration!$A$2:$A$4,Calibration!$B$2:$B$4,C119)</f>
        <v>396.5949156892629</v>
      </c>
      <c r="K119" s="2">
        <f>TREND(Calibration!$A$2:$A$4,Calibration!$C$2:$C$4,E119)</f>
        <v>1042.7536377300603</v>
      </c>
      <c r="L119" s="2">
        <f>TREND(Calibration!$A$2:$A$4,Calibration!$D$2:$D$4,G119)</f>
        <v>588.59313885599647</v>
      </c>
    </row>
    <row r="120" spans="1:12" x14ac:dyDescent="0.25">
      <c r="A120">
        <v>590106</v>
      </c>
      <c r="B120">
        <v>14.1420002</v>
      </c>
      <c r="C120">
        <v>0.57300001</v>
      </c>
      <c r="D120">
        <v>1199.2619628899999</v>
      </c>
      <c r="E120">
        <v>2.5062999700000002</v>
      </c>
      <c r="F120">
        <v>697.95098876999998</v>
      </c>
      <c r="G120">
        <v>1.5293999899999999</v>
      </c>
      <c r="H120">
        <v>9.9000003020963209E+37</v>
      </c>
      <c r="J120" s="2">
        <f>TREND(Calibration!$A$2:$A$4,Calibration!$B$2:$B$4,C120)</f>
        <v>398.2756684863154</v>
      </c>
      <c r="K120" s="2">
        <f>TREND(Calibration!$A$2:$A$4,Calibration!$C$2:$C$4,E120)</f>
        <v>990.65460877550709</v>
      </c>
      <c r="L120" s="2">
        <f>TREND(Calibration!$A$2:$A$4,Calibration!$D$2:$D$4,G120)</f>
        <v>589.49734272630224</v>
      </c>
    </row>
    <row r="121" spans="1:12" x14ac:dyDescent="0.25">
      <c r="A121">
        <v>595106</v>
      </c>
      <c r="B121">
        <v>14.03499985</v>
      </c>
      <c r="C121">
        <v>0.56969999999999998</v>
      </c>
      <c r="D121">
        <v>1040.64001465</v>
      </c>
      <c r="E121">
        <v>2.55220008</v>
      </c>
      <c r="F121">
        <v>770.75897216999999</v>
      </c>
      <c r="G121">
        <v>1.52719998</v>
      </c>
      <c r="H121">
        <v>9.9000003020963209E+37</v>
      </c>
      <c r="J121" s="2">
        <f>TREND(Calibration!$A$2:$A$4,Calibration!$B$2:$B$4,C121)</f>
        <v>396.22143166753881</v>
      </c>
      <c r="K121" s="2">
        <f>TREND(Calibration!$A$2:$A$4,Calibration!$C$2:$C$4,E121)</f>
        <v>1009.1063852980251</v>
      </c>
      <c r="L121" s="2">
        <f>TREND(Calibration!$A$2:$A$4,Calibration!$D$2:$D$4,G121)</f>
        <v>588.59313885599647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14.083000180000001</v>
      </c>
      <c r="C2">
        <v>0.57509999999999994</v>
      </c>
      <c r="D2">
        <v>675.36798095999995</v>
      </c>
      <c r="E2">
        <v>2.55170012</v>
      </c>
      <c r="F2">
        <v>9.9000003020963209E+37</v>
      </c>
      <c r="G2">
        <v>1.5212999599999999</v>
      </c>
      <c r="H2">
        <v>1205.1810302700001</v>
      </c>
      <c r="J2" s="2">
        <f>TREND(Calibration!$A$2:$A$4,Calibration!$B$2:$B$4,C2)</f>
        <v>399.58289991199666</v>
      </c>
      <c r="K2" s="2">
        <f>TREND(Calibration!$A$2:$A$4,Calibration!$C$2:$C$4,E2)</f>
        <v>1008.9054021154097</v>
      </c>
      <c r="L2" s="2">
        <f>TREND(Calibration!$A$2:$A$4,Calibration!$D$2:$D$4,G2)</f>
        <v>586.16823127881196</v>
      </c>
      <c r="N2" s="2">
        <f>AVERAGE(J2:J121)</f>
        <v>397.28952533733667</v>
      </c>
    </row>
    <row r="3" spans="1:14" x14ac:dyDescent="0.25">
      <c r="A3">
        <v>5074</v>
      </c>
      <c r="B3">
        <v>14.1420002</v>
      </c>
      <c r="C3">
        <v>0.56870001999999997</v>
      </c>
      <c r="D3">
        <v>9.9000003020963209E+37</v>
      </c>
      <c r="E3">
        <v>2.5506000499999999</v>
      </c>
      <c r="F3">
        <v>719.93597411999997</v>
      </c>
      <c r="G3">
        <v>1.51859999</v>
      </c>
      <c r="H3">
        <v>9.9000003020963209E+37</v>
      </c>
      <c r="J3" s="2">
        <f>TREND(Calibration!$A$2:$A$4,Calibration!$B$2:$B$4,C3)</f>
        <v>395.59894999807716</v>
      </c>
      <c r="K3" s="2">
        <f>TREND(Calibration!$A$2:$A$4,Calibration!$C$2:$C$4,E3)</f>
        <v>1008.4631755978887</v>
      </c>
      <c r="L3" s="2">
        <f>TREND(Calibration!$A$2:$A$4,Calibration!$D$2:$D$4,G3)</f>
        <v>585.05854390297759</v>
      </c>
    </row>
    <row r="4" spans="1:14" x14ac:dyDescent="0.25">
      <c r="A4">
        <v>10077</v>
      </c>
      <c r="B4">
        <v>14.32299995</v>
      </c>
      <c r="C4">
        <v>0.56809997999999995</v>
      </c>
      <c r="D4">
        <v>743.99499512</v>
      </c>
      <c r="E4">
        <v>2.5608999699999999</v>
      </c>
      <c r="F4">
        <v>9.9000003020963209E+37</v>
      </c>
      <c r="G4">
        <v>1.5175000400000001</v>
      </c>
      <c r="H4">
        <v>1093.29504395</v>
      </c>
      <c r="J4" s="2">
        <f>TREND(Calibration!$A$2:$A$4,Calibration!$B$2:$B$4,C4)</f>
        <v>395.22542862670593</v>
      </c>
      <c r="K4" s="2">
        <f>TREND(Calibration!$A$2:$A$4,Calibration!$C$2:$C$4,E4)</f>
        <v>1012.6037282466693</v>
      </c>
      <c r="L4" s="2">
        <f>TREND(Calibration!$A$2:$A$4,Calibration!$D$2:$D$4,G4)</f>
        <v>584.60646457281871</v>
      </c>
    </row>
    <row r="5" spans="1:14" x14ac:dyDescent="0.25">
      <c r="A5">
        <v>15076</v>
      </c>
      <c r="B5">
        <v>14.43999958</v>
      </c>
      <c r="C5">
        <v>0.56870001999999997</v>
      </c>
      <c r="D5">
        <v>9.9000003020963209E+37</v>
      </c>
      <c r="E5">
        <v>2.55170012</v>
      </c>
      <c r="F5">
        <v>1084.0080566399999</v>
      </c>
      <c r="G5">
        <v>1.50940001</v>
      </c>
      <c r="H5">
        <v>9.9000003020963209E+37</v>
      </c>
      <c r="J5" s="2">
        <f>TREND(Calibration!$A$2:$A$4,Calibration!$B$2:$B$4,C5)</f>
        <v>395.59894999807716</v>
      </c>
      <c r="K5" s="2">
        <f>TREND(Calibration!$A$2:$A$4,Calibration!$C$2:$C$4,E5)</f>
        <v>1008.9054021154097</v>
      </c>
      <c r="L5" s="2">
        <f>TREND(Calibration!$A$2:$A$4,Calibration!$D$2:$D$4,G5)</f>
        <v>581.27735312532843</v>
      </c>
    </row>
    <row r="6" spans="1:14" x14ac:dyDescent="0.25">
      <c r="A6">
        <v>20078</v>
      </c>
      <c r="B6">
        <v>14.56700039</v>
      </c>
      <c r="C6">
        <v>0.57950002</v>
      </c>
      <c r="D6">
        <v>438.58801269999998</v>
      </c>
      <c r="E6">
        <v>2.0769999000000001</v>
      </c>
      <c r="F6">
        <v>9.9000003020963209E+37</v>
      </c>
      <c r="G6">
        <v>1.5110000400000001</v>
      </c>
      <c r="H6">
        <v>1017.45202637</v>
      </c>
      <c r="J6" s="2">
        <f>TREND(Calibration!$A$2:$A$4,Calibration!$B$2:$B$4,C6)</f>
        <v>402.32188648699292</v>
      </c>
      <c r="K6" s="2">
        <f>TREND(Calibration!$A$2:$A$4,Calibration!$C$2:$C$4,E6)</f>
        <v>818.07661380465845</v>
      </c>
      <c r="L6" s="2">
        <f>TREND(Calibration!$A$2:$A$4,Calibration!$D$2:$D$4,G6)</f>
        <v>581.93496528100286</v>
      </c>
    </row>
    <row r="7" spans="1:14" x14ac:dyDescent="0.25">
      <c r="A7">
        <v>25077</v>
      </c>
      <c r="B7">
        <v>14.54399967</v>
      </c>
      <c r="C7">
        <v>0.57509999999999994</v>
      </c>
      <c r="D7">
        <v>896.02502441000001</v>
      </c>
      <c r="E7">
        <v>2.0062999700000002</v>
      </c>
      <c r="F7">
        <v>9.9000003020963209E+37</v>
      </c>
      <c r="G7">
        <v>1.5159000199999999</v>
      </c>
      <c r="H7">
        <v>9.9000003020963209E+37</v>
      </c>
      <c r="J7" s="2">
        <f>TREND(Calibration!$A$2:$A$4,Calibration!$B$2:$B$4,C7)</f>
        <v>399.58289991199666</v>
      </c>
      <c r="K7" s="2">
        <f>TREND(Calibration!$A$2:$A$4,Calibration!$C$2:$C$4,E7)</f>
        <v>789.65534621907591</v>
      </c>
      <c r="L7" s="2">
        <f>TREND(Calibration!$A$2:$A$4,Calibration!$D$2:$D$4,G7)</f>
        <v>583.94885652714311</v>
      </c>
    </row>
    <row r="8" spans="1:14" x14ac:dyDescent="0.25">
      <c r="A8">
        <v>30080</v>
      </c>
      <c r="B8">
        <v>14.3920002</v>
      </c>
      <c r="C8">
        <v>0.56919998000000005</v>
      </c>
      <c r="D8">
        <v>605.70800781000003</v>
      </c>
      <c r="E8">
        <v>1.9830000400000001</v>
      </c>
      <c r="F8">
        <v>9.9000003020963209E+37</v>
      </c>
      <c r="G8">
        <v>1.51540005</v>
      </c>
      <c r="H8">
        <v>890.92199706999997</v>
      </c>
      <c r="J8" s="2">
        <f>TREND(Calibration!$A$2:$A$4,Calibration!$B$2:$B$4,C8)</f>
        <v>395.91017215798445</v>
      </c>
      <c r="K8" s="2">
        <f>TREND(Calibration!$A$2:$A$4,Calibration!$C$2:$C$4,E8)</f>
        <v>780.28880872384286</v>
      </c>
      <c r="L8" s="2">
        <f>TREND(Calibration!$A$2:$A$4,Calibration!$D$2:$D$4,G8)</f>
        <v>583.74336891161556</v>
      </c>
    </row>
    <row r="9" spans="1:14" x14ac:dyDescent="0.25">
      <c r="A9">
        <v>35080</v>
      </c>
      <c r="B9">
        <v>14.17099953</v>
      </c>
      <c r="C9">
        <v>0.57300001</v>
      </c>
      <c r="D9">
        <v>483.77999878000003</v>
      </c>
      <c r="E9">
        <v>2.1045000599999999</v>
      </c>
      <c r="F9">
        <v>9.9000003020963209E+37</v>
      </c>
      <c r="G9">
        <v>1.5175000400000001</v>
      </c>
      <c r="H9">
        <v>9.9000003020963209E+37</v>
      </c>
      <c r="J9" s="2">
        <f>TREND(Calibration!$A$2:$A$4,Calibration!$B$2:$B$4,C9)</f>
        <v>398.2756684863154</v>
      </c>
      <c r="K9" s="2">
        <f>TREND(Calibration!$A$2:$A$4,Calibration!$C$2:$C$4,E9)</f>
        <v>829.13163756502615</v>
      </c>
      <c r="L9" s="2">
        <f>TREND(Calibration!$A$2:$A$4,Calibration!$D$2:$D$4,G9)</f>
        <v>584.60646457281871</v>
      </c>
    </row>
    <row r="10" spans="1:14" x14ac:dyDescent="0.25">
      <c r="A10">
        <v>40080</v>
      </c>
      <c r="B10">
        <v>13.934000019999999</v>
      </c>
      <c r="C10">
        <v>0.57190001000000001</v>
      </c>
      <c r="D10">
        <v>428.86300659</v>
      </c>
      <c r="E10">
        <v>2.2346999599999999</v>
      </c>
      <c r="F10">
        <v>9.9000003020963209E+37</v>
      </c>
      <c r="G10">
        <v>1.52079999</v>
      </c>
      <c r="H10">
        <v>9.9000003020963209E+37</v>
      </c>
      <c r="J10" s="2">
        <f>TREND(Calibration!$A$2:$A$4,Calibration!$B$2:$B$4,C10)</f>
        <v>397.59092495503694</v>
      </c>
      <c r="K10" s="2">
        <f>TREND(Calibration!$A$2:$A$4,Calibration!$C$2:$C$4,E10)</f>
        <v>881.47180533486835</v>
      </c>
      <c r="L10" s="2">
        <f>TREND(Calibration!$A$2:$A$4,Calibration!$D$2:$D$4,G10)</f>
        <v>585.96274366328441</v>
      </c>
    </row>
    <row r="11" spans="1:14" x14ac:dyDescent="0.25">
      <c r="A11">
        <v>45081</v>
      </c>
      <c r="B11">
        <v>13.93599987</v>
      </c>
      <c r="C11">
        <v>0.57509999999999994</v>
      </c>
      <c r="D11">
        <v>507.09100341999999</v>
      </c>
      <c r="E11">
        <v>2.3631999499999998</v>
      </c>
      <c r="F11">
        <v>9.9000003020963209E+37</v>
      </c>
      <c r="G11">
        <v>1.5240000499999999</v>
      </c>
      <c r="H11">
        <v>1076.5529785199999</v>
      </c>
      <c r="J11" s="2">
        <f>TREND(Calibration!$A$2:$A$4,Calibration!$B$2:$B$4,C11)</f>
        <v>399.58289991199666</v>
      </c>
      <c r="K11" s="2">
        <f>TREND(Calibration!$A$2:$A$4,Calibration!$C$2:$C$4,E11)</f>
        <v>933.12861179188587</v>
      </c>
      <c r="L11" s="2">
        <f>TREND(Calibration!$A$2:$A$4,Calibration!$D$2:$D$4,G11)</f>
        <v>587.27796797463327</v>
      </c>
    </row>
    <row r="12" spans="1:14" x14ac:dyDescent="0.25">
      <c r="A12">
        <v>50081</v>
      </c>
      <c r="B12">
        <v>14.036000250000001</v>
      </c>
      <c r="C12">
        <v>0.56430000000000002</v>
      </c>
      <c r="D12">
        <v>598.63897704999999</v>
      </c>
      <c r="E12">
        <v>2.4107000799999998</v>
      </c>
      <c r="F12">
        <v>9.9000003020963209E+37</v>
      </c>
      <c r="G12">
        <v>1.5240000499999999</v>
      </c>
      <c r="H12">
        <v>9.9000003020963209E+37</v>
      </c>
      <c r="J12" s="2">
        <f>TREND(Calibration!$A$2:$A$4,Calibration!$B$2:$B$4,C12)</f>
        <v>392.85996342308096</v>
      </c>
      <c r="K12" s="2">
        <f>TREND(Calibration!$A$2:$A$4,Calibration!$C$2:$C$4,E12)</f>
        <v>952.22359399455513</v>
      </c>
      <c r="L12" s="2">
        <f>TREND(Calibration!$A$2:$A$4,Calibration!$D$2:$D$4,G12)</f>
        <v>587.27796797463327</v>
      </c>
    </row>
    <row r="13" spans="1:14" x14ac:dyDescent="0.25">
      <c r="A13">
        <v>55082</v>
      </c>
      <c r="B13">
        <v>14.20199966</v>
      </c>
      <c r="C13">
        <v>0.56650001000000005</v>
      </c>
      <c r="D13">
        <v>719.34497069999998</v>
      </c>
      <c r="E13">
        <v>2.4583001100000001</v>
      </c>
      <c r="F13">
        <v>9.9000003020963209E+37</v>
      </c>
      <c r="G13">
        <v>1.52670002</v>
      </c>
      <c r="H13">
        <v>1260.7600097699999</v>
      </c>
      <c r="J13" s="2">
        <f>TREND(Calibration!$A$2:$A$4,Calibration!$B$2:$B$4,C13)</f>
        <v>394.22945671057909</v>
      </c>
      <c r="K13" s="2">
        <f>TREND(Calibration!$A$2:$A$4,Calibration!$C$2:$C$4,E13)</f>
        <v>971.35873584988326</v>
      </c>
      <c r="L13" s="2">
        <f>TREND(Calibration!$A$2:$A$4,Calibration!$D$2:$D$4,G13)</f>
        <v>588.38765535046775</v>
      </c>
    </row>
    <row r="14" spans="1:14" x14ac:dyDescent="0.25">
      <c r="A14">
        <v>60081</v>
      </c>
      <c r="B14">
        <v>14.38399982</v>
      </c>
      <c r="C14">
        <v>0.56870001999999997</v>
      </c>
      <c r="D14">
        <v>-191.99499512</v>
      </c>
      <c r="E14">
        <v>2.2535998799999999</v>
      </c>
      <c r="F14">
        <v>9.9000003020963209E+37</v>
      </c>
      <c r="G14">
        <v>1.52509999</v>
      </c>
      <c r="H14">
        <v>1047.2719726600001</v>
      </c>
      <c r="J14" s="2">
        <f>TREND(Calibration!$A$2:$A$4,Calibration!$B$2:$B$4,C14)</f>
        <v>395.59894999807716</v>
      </c>
      <c r="K14" s="2">
        <f>TREND(Calibration!$A$2:$A$4,Calibration!$C$2:$C$4,E14)</f>
        <v>889.06954529961945</v>
      </c>
      <c r="L14" s="2">
        <f>TREND(Calibration!$A$2:$A$4,Calibration!$D$2:$D$4,G14)</f>
        <v>587.73004319479332</v>
      </c>
    </row>
    <row r="15" spans="1:14" x14ac:dyDescent="0.25">
      <c r="A15">
        <v>65082</v>
      </c>
      <c r="B15">
        <v>14.51500034</v>
      </c>
      <c r="C15">
        <v>0.57029998000000004</v>
      </c>
      <c r="D15">
        <v>1010.12097168</v>
      </c>
      <c r="E15">
        <v>2.53979993</v>
      </c>
      <c r="F15">
        <v>9.9000003020963209E+37</v>
      </c>
      <c r="G15">
        <v>1.5305000499999999</v>
      </c>
      <c r="H15">
        <v>1223.0379638700001</v>
      </c>
      <c r="J15" s="2">
        <f>TREND(Calibration!$A$2:$A$4,Calibration!$B$2:$B$4,C15)</f>
        <v>396.5949156892629</v>
      </c>
      <c r="K15" s="2">
        <f>TREND(Calibration!$A$2:$A$4,Calibration!$C$2:$C$4,E15)</f>
        <v>1004.121543286847</v>
      </c>
      <c r="L15" s="2">
        <f>TREND(Calibration!$A$2:$A$4,Calibration!$D$2:$D$4,G15)</f>
        <v>589.94946726644912</v>
      </c>
    </row>
    <row r="16" spans="1:14" x14ac:dyDescent="0.25">
      <c r="A16">
        <v>70083</v>
      </c>
      <c r="B16">
        <v>14.57299995</v>
      </c>
      <c r="C16">
        <v>0.57139998999999997</v>
      </c>
      <c r="D16">
        <v>1118.9809570299999</v>
      </c>
      <c r="E16">
        <v>2.3994</v>
      </c>
      <c r="F16">
        <v>9.9000003020963209E+37</v>
      </c>
      <c r="G16">
        <v>1.52509999</v>
      </c>
      <c r="H16">
        <v>1124.7469482399999</v>
      </c>
      <c r="J16" s="2">
        <f>TREND(Calibration!$A$2:$A$4,Calibration!$B$2:$B$4,C16)</f>
        <v>397.27966544548246</v>
      </c>
      <c r="K16" s="2">
        <f>TREND(Calibration!$A$2:$A$4,Calibration!$C$2:$C$4,E16)</f>
        <v>947.68097850089782</v>
      </c>
      <c r="L16" s="2">
        <f>TREND(Calibration!$A$2:$A$4,Calibration!$D$2:$D$4,G16)</f>
        <v>587.73004319479332</v>
      </c>
    </row>
    <row r="17" spans="1:12" x14ac:dyDescent="0.25">
      <c r="A17">
        <v>75084</v>
      </c>
      <c r="B17">
        <v>14.51200008</v>
      </c>
      <c r="C17">
        <v>0.56650001000000005</v>
      </c>
      <c r="D17">
        <v>9.9000003020963209E+37</v>
      </c>
      <c r="E17">
        <v>3.0399000599999999</v>
      </c>
      <c r="F17">
        <v>1267.5579834</v>
      </c>
      <c r="G17">
        <v>1.5262000600000001</v>
      </c>
      <c r="H17">
        <v>9.9000003020963209E+37</v>
      </c>
      <c r="J17" s="2">
        <f>TREND(Calibration!$A$2:$A$4,Calibration!$B$2:$B$4,C17)</f>
        <v>394.22945671057909</v>
      </c>
      <c r="K17" s="2">
        <f>TREND(Calibration!$A$2:$A$4,Calibration!$C$2:$C$4,E17)</f>
        <v>1205.1610579555977</v>
      </c>
      <c r="L17" s="2">
        <f>TREND(Calibration!$A$2:$A$4,Calibration!$D$2:$D$4,G17)</f>
        <v>588.18217184493915</v>
      </c>
    </row>
    <row r="18" spans="1:12" x14ac:dyDescent="0.25">
      <c r="A18">
        <v>80083</v>
      </c>
      <c r="B18">
        <v>14.300999640000001</v>
      </c>
      <c r="C18">
        <v>0.56379997999999998</v>
      </c>
      <c r="D18">
        <v>652.59899901999995</v>
      </c>
      <c r="E18">
        <v>2.9189000100000002</v>
      </c>
      <c r="F18">
        <v>9.9000003020963209E+37</v>
      </c>
      <c r="G18">
        <v>1.5305000499999999</v>
      </c>
      <c r="H18">
        <v>9.9000003020963209E+37</v>
      </c>
      <c r="J18" s="2">
        <f>TREND(Calibration!$A$2:$A$4,Calibration!$B$2:$B$4,C18)</f>
        <v>392.54870391352654</v>
      </c>
      <c r="K18" s="2">
        <f>TREND(Calibration!$A$2:$A$4,Calibration!$C$2:$C$4,E18)</f>
        <v>1156.5192163170152</v>
      </c>
      <c r="L18" s="2">
        <f>TREND(Calibration!$A$2:$A$4,Calibration!$D$2:$D$4,G18)</f>
        <v>589.94946726644912</v>
      </c>
    </row>
    <row r="19" spans="1:12" x14ac:dyDescent="0.25">
      <c r="A19">
        <v>85084</v>
      </c>
      <c r="B19">
        <v>14.06700039</v>
      </c>
      <c r="C19">
        <v>0.56969999999999998</v>
      </c>
      <c r="D19">
        <v>444.10800171</v>
      </c>
      <c r="E19">
        <v>2.6974999899999998</v>
      </c>
      <c r="F19">
        <v>1201.4389648399999</v>
      </c>
      <c r="G19">
        <v>1.52890003</v>
      </c>
      <c r="H19">
        <v>9.9000003020963209E+37</v>
      </c>
      <c r="J19" s="2">
        <f>TREND(Calibration!$A$2:$A$4,Calibration!$B$2:$B$4,C19)</f>
        <v>396.22143166753881</v>
      </c>
      <c r="K19" s="2">
        <f>TREND(Calibration!$A$2:$A$4,Calibration!$C$2:$C$4,E19)</f>
        <v>1067.5167348170569</v>
      </c>
      <c r="L19" s="2">
        <f>TREND(Calibration!$A$2:$A$4,Calibration!$D$2:$D$4,G19)</f>
        <v>589.29185922077352</v>
      </c>
    </row>
    <row r="20" spans="1:12" x14ac:dyDescent="0.25">
      <c r="A20">
        <v>90083</v>
      </c>
      <c r="B20">
        <v>13.88799953</v>
      </c>
      <c r="C20">
        <v>0.57029998000000004</v>
      </c>
      <c r="D20">
        <v>615.97302246000004</v>
      </c>
      <c r="E20">
        <v>2.5204000500000001</v>
      </c>
      <c r="F20">
        <v>1085.33203125</v>
      </c>
      <c r="G20">
        <v>1.5277999600000001</v>
      </c>
      <c r="H20">
        <v>9.9000003020963209E+37</v>
      </c>
      <c r="J20" s="2">
        <f>TREND(Calibration!$A$2:$A$4,Calibration!$B$2:$B$4,C20)</f>
        <v>396.5949156892629</v>
      </c>
      <c r="K20" s="2">
        <f>TREND(Calibration!$A$2:$A$4,Calibration!$C$2:$C$4,E20)</f>
        <v>996.32282013948043</v>
      </c>
      <c r="L20" s="2">
        <f>TREND(Calibration!$A$2:$A$4,Calibration!$D$2:$D$4,G20)</f>
        <v>588.83973057062781</v>
      </c>
    </row>
    <row r="21" spans="1:12" x14ac:dyDescent="0.25">
      <c r="A21">
        <v>95084</v>
      </c>
      <c r="B21">
        <v>13.84399986</v>
      </c>
      <c r="C21">
        <v>0.57349998000000002</v>
      </c>
      <c r="D21">
        <v>428.53201294000002</v>
      </c>
      <c r="E21">
        <v>2.40969992</v>
      </c>
      <c r="F21">
        <v>9.9000003020963209E+37</v>
      </c>
      <c r="G21">
        <v>1.5298999499999999</v>
      </c>
      <c r="H21">
        <v>9.9000003020963209E+37</v>
      </c>
      <c r="J21" s="2">
        <f>TREND(Calibration!$A$2:$A$4,Calibration!$B$2:$B$4,C21)</f>
        <v>398.58689687116384</v>
      </c>
      <c r="K21" s="2">
        <f>TREND(Calibration!$A$2:$A$4,Calibration!$C$2:$C$4,E21)</f>
        <v>951.82153114967832</v>
      </c>
      <c r="L21" s="2">
        <f>TREND(Calibration!$A$2:$A$4,Calibration!$D$2:$D$4,G21)</f>
        <v>589.70282623183084</v>
      </c>
    </row>
    <row r="22" spans="1:12" x14ac:dyDescent="0.25">
      <c r="A22">
        <v>100084</v>
      </c>
      <c r="B22">
        <v>14.03199959</v>
      </c>
      <c r="C22">
        <v>0.57239996999999998</v>
      </c>
      <c r="D22">
        <v>617.84002685999997</v>
      </c>
      <c r="E22">
        <v>2.4367001099999999</v>
      </c>
      <c r="F22">
        <v>9.9000003020963209E+37</v>
      </c>
      <c r="G22">
        <v>1.53429997</v>
      </c>
      <c r="H22">
        <v>9.9000003020963209E+37</v>
      </c>
      <c r="J22" s="2">
        <f>TREND(Calibration!$A$2:$A$4,Calibration!$B$2:$B$4,C22)</f>
        <v>397.90214711494417</v>
      </c>
      <c r="K22" s="2">
        <f>TREND(Calibration!$A$2:$A$4,Calibration!$C$2:$C$4,E22)</f>
        <v>962.67556770744534</v>
      </c>
      <c r="L22" s="2">
        <f>TREND(Calibration!$A$2:$A$4,Calibration!$D$2:$D$4,G22)</f>
        <v>591.51123397244248</v>
      </c>
    </row>
    <row r="23" spans="1:12" x14ac:dyDescent="0.25">
      <c r="A23">
        <v>105084</v>
      </c>
      <c r="B23">
        <v>14.21199989</v>
      </c>
      <c r="C23">
        <v>0.57349998000000002</v>
      </c>
      <c r="D23">
        <v>792.55902100000003</v>
      </c>
      <c r="E23">
        <v>2.4333999199999998</v>
      </c>
      <c r="F23">
        <v>9.9000003020963209E+37</v>
      </c>
      <c r="G23">
        <v>1.53100002</v>
      </c>
      <c r="H23">
        <v>9.9000003020963209E+37</v>
      </c>
      <c r="J23" s="2">
        <f>TREND(Calibration!$A$2:$A$4,Calibration!$B$2:$B$4,C23)</f>
        <v>398.58689687116384</v>
      </c>
      <c r="K23" s="2">
        <f>TREND(Calibration!$A$2:$A$4,Calibration!$C$2:$C$4,E23)</f>
        <v>961.34889619485307</v>
      </c>
      <c r="L23" s="2">
        <f>TREND(Calibration!$A$2:$A$4,Calibration!$D$2:$D$4,G23)</f>
        <v>590.15495488197666</v>
      </c>
    </row>
    <row r="24" spans="1:12" x14ac:dyDescent="0.25">
      <c r="A24">
        <v>110086</v>
      </c>
      <c r="B24">
        <v>14.38399982</v>
      </c>
      <c r="C24">
        <v>0.57679999000000004</v>
      </c>
      <c r="D24">
        <v>427.22198486000002</v>
      </c>
      <c r="E24">
        <v>2.32329988</v>
      </c>
      <c r="F24">
        <v>9.9000003020963209E+37</v>
      </c>
      <c r="G24">
        <v>1.5326000500000001</v>
      </c>
      <c r="H24">
        <v>9.9000003020963209E+37</v>
      </c>
      <c r="J24" s="2">
        <f>TREND(Calibration!$A$2:$A$4,Calibration!$B$2:$B$4,C24)</f>
        <v>400.64113368994043</v>
      </c>
      <c r="K24" s="2">
        <f>TREND(Calibration!$A$2:$A$4,Calibration!$C$2:$C$4,E24)</f>
        <v>917.08884249998596</v>
      </c>
      <c r="L24" s="2">
        <f>TREND(Calibration!$A$2:$A$4,Calibration!$D$2:$D$4,G24)</f>
        <v>590.81256703765121</v>
      </c>
    </row>
    <row r="25" spans="1:12" x14ac:dyDescent="0.25">
      <c r="A25">
        <v>115085</v>
      </c>
      <c r="B25">
        <v>14.475000380000001</v>
      </c>
      <c r="C25">
        <v>0.57840002000000001</v>
      </c>
      <c r="D25">
        <v>809.54699706999997</v>
      </c>
      <c r="E25">
        <v>2.2746999300000001</v>
      </c>
      <c r="F25">
        <v>9.9000003020963209E+37</v>
      </c>
      <c r="G25">
        <v>1.53209996</v>
      </c>
      <c r="H25">
        <v>1149.30505371</v>
      </c>
      <c r="J25" s="2">
        <f>TREND(Calibration!$A$2:$A$4,Calibration!$B$2:$B$4,C25)</f>
        <v>401.63714295571447</v>
      </c>
      <c r="K25" s="2">
        <f>TREND(Calibration!$A$2:$A$4,Calibration!$C$2:$C$4,E25)</f>
        <v>897.55173427942714</v>
      </c>
      <c r="L25" s="2">
        <f>TREND(Calibration!$A$2:$A$4,Calibration!$D$2:$D$4,G25)</f>
        <v>590.60703010213672</v>
      </c>
    </row>
    <row r="26" spans="1:12" x14ac:dyDescent="0.25">
      <c r="A26">
        <v>120085</v>
      </c>
      <c r="B26">
        <v>14.475000380000001</v>
      </c>
      <c r="C26">
        <v>0.57779997999999999</v>
      </c>
      <c r="D26">
        <v>946.64300536999997</v>
      </c>
      <c r="E26">
        <v>2.1984999200000002</v>
      </c>
      <c r="F26">
        <v>9.9000003020963209E+37</v>
      </c>
      <c r="G26">
        <v>1.5277999600000001</v>
      </c>
      <c r="H26">
        <v>1165.3559570299999</v>
      </c>
      <c r="J26" s="2">
        <f>TREND(Calibration!$A$2:$A$4,Calibration!$B$2:$B$4,C26)</f>
        <v>401.26362158434324</v>
      </c>
      <c r="K26" s="2">
        <f>TREND(Calibration!$A$2:$A$4,Calibration!$C$2:$C$4,E26)</f>
        <v>866.91944264584185</v>
      </c>
      <c r="L26" s="2">
        <f>TREND(Calibration!$A$2:$A$4,Calibration!$D$2:$D$4,G26)</f>
        <v>588.83973057062781</v>
      </c>
    </row>
    <row r="27" spans="1:12" x14ac:dyDescent="0.25">
      <c r="A27">
        <v>125085</v>
      </c>
      <c r="B27">
        <v>14.37199974</v>
      </c>
      <c r="C27">
        <v>0.57569999000000005</v>
      </c>
      <c r="D27">
        <v>1146.41503906</v>
      </c>
      <c r="E27">
        <v>2.1461000399999999</v>
      </c>
      <c r="F27">
        <v>1334.17700195</v>
      </c>
      <c r="G27">
        <v>1.52890003</v>
      </c>
      <c r="H27">
        <v>1306.80505371</v>
      </c>
      <c r="J27" s="2">
        <f>TREND(Calibration!$A$2:$A$4,Calibration!$B$2:$B$4,C27)</f>
        <v>399.95639015866197</v>
      </c>
      <c r="K27" s="2">
        <f>TREND(Calibration!$A$2:$A$4,Calibration!$C$2:$C$4,E27)</f>
        <v>845.85476816975074</v>
      </c>
      <c r="L27" s="2">
        <f>TREND(Calibration!$A$2:$A$4,Calibration!$D$2:$D$4,G27)</f>
        <v>589.29185922077352</v>
      </c>
    </row>
    <row r="28" spans="1:12" x14ac:dyDescent="0.25">
      <c r="A28">
        <v>130085</v>
      </c>
      <c r="B28">
        <v>14.14000034</v>
      </c>
      <c r="C28">
        <v>0.57569999000000005</v>
      </c>
      <c r="D28">
        <v>1211.09997559</v>
      </c>
      <c r="E28">
        <v>2.1105000999999999</v>
      </c>
      <c r="F28">
        <v>849.86401366999996</v>
      </c>
      <c r="G28">
        <v>1.51859999</v>
      </c>
      <c r="H28">
        <v>9.9000003020963209E+37</v>
      </c>
      <c r="J28" s="2">
        <f>TREND(Calibration!$A$2:$A$4,Calibration!$B$2:$B$4,C28)</f>
        <v>399.95639015866197</v>
      </c>
      <c r="K28" s="2">
        <f>TREND(Calibration!$A$2:$A$4,Calibration!$C$2:$C$4,E28)</f>
        <v>831.54364479564435</v>
      </c>
      <c r="L28" s="2">
        <f>TREND(Calibration!$A$2:$A$4,Calibration!$D$2:$D$4,G28)</f>
        <v>585.05854390297759</v>
      </c>
    </row>
    <row r="29" spans="1:12" x14ac:dyDescent="0.25">
      <c r="A29">
        <v>135085</v>
      </c>
      <c r="B29">
        <v>13.98700047</v>
      </c>
      <c r="C29">
        <v>0.57840002000000001</v>
      </c>
      <c r="D29">
        <v>1038.04003906</v>
      </c>
      <c r="E29">
        <v>2.70939994</v>
      </c>
      <c r="F29">
        <v>966.86700439000003</v>
      </c>
      <c r="G29">
        <v>1.5163999800000001</v>
      </c>
      <c r="H29">
        <v>1336.54003906</v>
      </c>
      <c r="J29" s="2">
        <f>TREND(Calibration!$A$2:$A$4,Calibration!$B$2:$B$4,C29)</f>
        <v>401.63714295571447</v>
      </c>
      <c r="K29" s="2">
        <f>TREND(Calibration!$A$2:$A$4,Calibration!$C$2:$C$4,E29)</f>
        <v>1072.3004971659736</v>
      </c>
      <c r="L29" s="2">
        <f>TREND(Calibration!$A$2:$A$4,Calibration!$D$2:$D$4,G29)</f>
        <v>584.15434003267183</v>
      </c>
    </row>
    <row r="30" spans="1:12" x14ac:dyDescent="0.25">
      <c r="A30">
        <v>140085</v>
      </c>
      <c r="B30">
        <v>13.850999829999999</v>
      </c>
      <c r="C30">
        <v>0.57509999999999994</v>
      </c>
      <c r="D30">
        <v>1318.10900879</v>
      </c>
      <c r="E30">
        <v>3.1084999999999998</v>
      </c>
      <c r="F30">
        <v>1034.5780029299999</v>
      </c>
      <c r="G30">
        <v>1.5245000099999999</v>
      </c>
      <c r="H30">
        <v>9.9000003020963209E+37</v>
      </c>
      <c r="J30" s="2">
        <f>TREND(Calibration!$A$2:$A$4,Calibration!$B$2:$B$4,C30)</f>
        <v>399.58289991199666</v>
      </c>
      <c r="K30" s="2">
        <f>TREND(Calibration!$A$2:$A$4,Calibration!$C$2:$C$4,E30)</f>
        <v>1232.7381326584284</v>
      </c>
      <c r="L30" s="2">
        <f>TREND(Calibration!$A$2:$A$4,Calibration!$D$2:$D$4,G30)</f>
        <v>587.48345148016199</v>
      </c>
    </row>
    <row r="31" spans="1:12" x14ac:dyDescent="0.25">
      <c r="A31">
        <v>145085</v>
      </c>
      <c r="B31">
        <v>13.829999920000001</v>
      </c>
      <c r="C31">
        <v>0.57349998000000002</v>
      </c>
      <c r="D31">
        <v>807.98797606999995</v>
      </c>
      <c r="E31">
        <v>2.7395999400000002</v>
      </c>
      <c r="F31">
        <v>913.31201171999999</v>
      </c>
      <c r="G31">
        <v>1.5293999899999999</v>
      </c>
      <c r="H31">
        <v>9.9000003020963209E+37</v>
      </c>
      <c r="J31" s="2">
        <f>TREND(Calibration!$A$2:$A$4,Calibration!$B$2:$B$4,C31)</f>
        <v>398.58689687116384</v>
      </c>
      <c r="K31" s="2">
        <f>TREND(Calibration!$A$2:$A$4,Calibration!$C$2:$C$4,E31)</f>
        <v>1084.4408526243822</v>
      </c>
      <c r="L31" s="2">
        <f>TREND(Calibration!$A$2:$A$4,Calibration!$D$2:$D$4,G31)</f>
        <v>589.49734272630224</v>
      </c>
    </row>
    <row r="32" spans="1:12" x14ac:dyDescent="0.25">
      <c r="A32">
        <v>150085</v>
      </c>
      <c r="B32">
        <v>13.97399998</v>
      </c>
      <c r="C32">
        <v>0.57410002000000004</v>
      </c>
      <c r="D32">
        <v>822.79101562000005</v>
      </c>
      <c r="E32">
        <v>3.0501000899999999</v>
      </c>
      <c r="F32">
        <v>1164.6369628899999</v>
      </c>
      <c r="G32">
        <v>1.53209996</v>
      </c>
      <c r="H32">
        <v>9.9000003020963209E+37</v>
      </c>
      <c r="J32" s="2">
        <f>TREND(Calibration!$A$2:$A$4,Calibration!$B$2:$B$4,C32)</f>
        <v>398.96041824253507</v>
      </c>
      <c r="K32" s="2">
        <f>TREND(Calibration!$A$2:$A$4,Calibration!$C$2:$C$4,E32)</f>
        <v>1209.2614549717046</v>
      </c>
      <c r="L32" s="2">
        <f>TREND(Calibration!$A$2:$A$4,Calibration!$D$2:$D$4,G32)</f>
        <v>590.60703010213672</v>
      </c>
    </row>
    <row r="33" spans="1:12" x14ac:dyDescent="0.25">
      <c r="A33">
        <v>155086</v>
      </c>
      <c r="B33">
        <v>14.13300037</v>
      </c>
      <c r="C33">
        <v>0.57620000999999998</v>
      </c>
      <c r="D33">
        <v>484.20300293000003</v>
      </c>
      <c r="E33">
        <v>2.7283000899999998</v>
      </c>
      <c r="F33">
        <v>9.9000003020963209E+37</v>
      </c>
      <c r="G33">
        <v>1.53530002</v>
      </c>
      <c r="H33">
        <v>9.9000003020963209E+37</v>
      </c>
      <c r="J33" s="2">
        <f>TREND(Calibration!$A$2:$A$4,Calibration!$B$2:$B$4,C33)</f>
        <v>400.26764966821634</v>
      </c>
      <c r="K33" s="2">
        <f>TREND(Calibration!$A$2:$A$4,Calibration!$C$2:$C$4,E33)</f>
        <v>1079.8983295903854</v>
      </c>
      <c r="L33" s="2">
        <f>TREND(Calibration!$A$2:$A$4,Calibration!$D$2:$D$4,G33)</f>
        <v>591.92225441348558</v>
      </c>
    </row>
    <row r="34" spans="1:12" x14ac:dyDescent="0.25">
      <c r="A34">
        <v>160087</v>
      </c>
      <c r="B34">
        <v>14.22099972</v>
      </c>
      <c r="C34">
        <v>0.57679999000000004</v>
      </c>
      <c r="D34">
        <v>579.68902588000003</v>
      </c>
      <c r="E34">
        <v>2.46530008</v>
      </c>
      <c r="F34">
        <v>9.9000003020963209E+37</v>
      </c>
      <c r="G34">
        <v>1.5293999899999999</v>
      </c>
      <c r="H34">
        <v>9.9000003020963209E+37</v>
      </c>
      <c r="J34" s="2">
        <f>TREND(Calibration!$A$2:$A$4,Calibration!$B$2:$B$4,C34)</f>
        <v>400.64113368994043</v>
      </c>
      <c r="K34" s="2">
        <f>TREND(Calibration!$A$2:$A$4,Calibration!$C$2:$C$4,E34)</f>
        <v>974.17271346571749</v>
      </c>
      <c r="L34" s="2">
        <f>TREND(Calibration!$A$2:$A$4,Calibration!$D$2:$D$4,G34)</f>
        <v>589.49734272630224</v>
      </c>
    </row>
    <row r="35" spans="1:12" x14ac:dyDescent="0.25">
      <c r="A35">
        <v>165087</v>
      </c>
      <c r="B35">
        <v>14.31299973</v>
      </c>
      <c r="C35">
        <v>0.57300001</v>
      </c>
      <c r="D35">
        <v>562.85900878999996</v>
      </c>
      <c r="E35">
        <v>2.3875000499999999</v>
      </c>
      <c r="F35">
        <v>9.9000003020963209E+37</v>
      </c>
      <c r="G35">
        <v>1.5348000500000001</v>
      </c>
      <c r="H35">
        <v>1304.84997559</v>
      </c>
      <c r="J35" s="2">
        <f>TREND(Calibration!$A$2:$A$4,Calibration!$B$2:$B$4,C35)</f>
        <v>398.2756684863154</v>
      </c>
      <c r="K35" s="2">
        <f>TREND(Calibration!$A$2:$A$4,Calibration!$C$2:$C$4,E35)</f>
        <v>942.89721615198096</v>
      </c>
      <c r="L35" s="2">
        <f>TREND(Calibration!$A$2:$A$4,Calibration!$D$2:$D$4,G35)</f>
        <v>591.71676679795803</v>
      </c>
    </row>
    <row r="36" spans="1:12" x14ac:dyDescent="0.25">
      <c r="A36">
        <v>170087</v>
      </c>
      <c r="B36">
        <v>14.352000240000001</v>
      </c>
      <c r="C36">
        <v>0.57509999999999994</v>
      </c>
      <c r="D36">
        <v>629.625</v>
      </c>
      <c r="E36">
        <v>2.2535998799999999</v>
      </c>
      <c r="F36">
        <v>9.9000003020963209E+37</v>
      </c>
      <c r="G36">
        <v>1.5336999899999999</v>
      </c>
      <c r="H36">
        <v>9.9000003020963209E+37</v>
      </c>
      <c r="J36" s="2">
        <f>TREND(Calibration!$A$2:$A$4,Calibration!$B$2:$B$4,C36)</f>
        <v>399.58289991199666</v>
      </c>
      <c r="K36" s="2">
        <f>TREND(Calibration!$A$2:$A$4,Calibration!$C$2:$C$4,E36)</f>
        <v>889.06954529961945</v>
      </c>
      <c r="L36" s="2">
        <f>TREND(Calibration!$A$2:$A$4,Calibration!$D$2:$D$4,G36)</f>
        <v>591.26464225781103</v>
      </c>
    </row>
    <row r="37" spans="1:12" x14ac:dyDescent="0.25">
      <c r="A37">
        <v>175087</v>
      </c>
      <c r="B37">
        <v>14.260000229999999</v>
      </c>
      <c r="C37">
        <v>0.57569999000000005</v>
      </c>
      <c r="D37">
        <v>666.36401366999996</v>
      </c>
      <c r="E37">
        <v>2.3464999199999999</v>
      </c>
      <c r="F37">
        <v>9.9000003020963209E+37</v>
      </c>
      <c r="G37">
        <v>1.5348000500000001</v>
      </c>
      <c r="H37">
        <v>1001.74401855</v>
      </c>
      <c r="J37" s="2">
        <f>TREND(Calibration!$A$2:$A$4,Calibration!$B$2:$B$4,C37)</f>
        <v>399.95639015866197</v>
      </c>
      <c r="K37" s="2">
        <f>TREND(Calibration!$A$2:$A$4,Calibration!$C$2:$C$4,E37)</f>
        <v>926.41522436254536</v>
      </c>
      <c r="L37" s="2">
        <f>TREND(Calibration!$A$2:$A$4,Calibration!$D$2:$D$4,G37)</f>
        <v>591.71676679795803</v>
      </c>
    </row>
    <row r="38" spans="1:12" x14ac:dyDescent="0.25">
      <c r="A38">
        <v>180087</v>
      </c>
      <c r="B38">
        <v>14.04899979</v>
      </c>
      <c r="C38">
        <v>0.57569999000000005</v>
      </c>
      <c r="D38">
        <v>837.40502930000002</v>
      </c>
      <c r="E38">
        <v>2.4484999200000002</v>
      </c>
      <c r="F38">
        <v>9.9000003020963209E+37</v>
      </c>
      <c r="G38">
        <v>1.53530002</v>
      </c>
      <c r="H38">
        <v>9.9000003020963209E+37</v>
      </c>
      <c r="J38" s="2">
        <f>TREND(Calibration!$A$2:$A$4,Calibration!$B$2:$B$4,C38)</f>
        <v>399.95639015866197</v>
      </c>
      <c r="K38" s="2">
        <f>TREND(Calibration!$A$2:$A$4,Calibration!$C$2:$C$4,E38)</f>
        <v>967.41907392405744</v>
      </c>
      <c r="L38" s="2">
        <f>TREND(Calibration!$A$2:$A$4,Calibration!$D$2:$D$4,G38)</f>
        <v>591.92225441348558</v>
      </c>
    </row>
    <row r="39" spans="1:12" x14ac:dyDescent="0.25">
      <c r="A39">
        <v>185087</v>
      </c>
      <c r="B39">
        <v>13.94799995</v>
      </c>
      <c r="C39">
        <v>0.57779997999999999</v>
      </c>
      <c r="D39">
        <v>729.62799071999996</v>
      </c>
      <c r="E39">
        <v>2.2876000400000001</v>
      </c>
      <c r="F39">
        <v>9.9000003020963209E+37</v>
      </c>
      <c r="G39">
        <v>1.5359</v>
      </c>
      <c r="H39">
        <v>1038.05895996</v>
      </c>
      <c r="J39" s="2">
        <f>TREND(Calibration!$A$2:$A$4,Calibration!$B$2:$B$4,C39)</f>
        <v>401.26362158434324</v>
      </c>
      <c r="K39" s="2">
        <f>TREND(Calibration!$A$2:$A$4,Calibration!$C$2:$C$4,E39)</f>
        <v>902.73755947322081</v>
      </c>
      <c r="L39" s="2">
        <f>TREND(Calibration!$A$2:$A$4,Calibration!$D$2:$D$4,G39)</f>
        <v>592.16884612811691</v>
      </c>
    </row>
    <row r="40" spans="1:12" x14ac:dyDescent="0.25">
      <c r="A40">
        <v>190087</v>
      </c>
      <c r="B40">
        <v>13.89000034</v>
      </c>
      <c r="C40">
        <v>0.57029998000000004</v>
      </c>
      <c r="D40">
        <v>1011.48999023</v>
      </c>
      <c r="E40">
        <v>2.4124000099999998</v>
      </c>
      <c r="F40">
        <v>9.9000003020963209E+37</v>
      </c>
      <c r="G40">
        <v>1.5369999400000001</v>
      </c>
      <c r="H40">
        <v>1180.0939941399999</v>
      </c>
      <c r="J40" s="2">
        <f>TREND(Calibration!$A$2:$A$4,Calibration!$B$2:$B$4,C40)</f>
        <v>396.5949156892629</v>
      </c>
      <c r="K40" s="2">
        <f>TREND(Calibration!$A$2:$A$4,Calibration!$C$2:$C$4,E40)</f>
        <v>952.90696334735026</v>
      </c>
      <c r="L40" s="2">
        <f>TREND(Calibration!$A$2:$A$4,Calibration!$D$2:$D$4,G40)</f>
        <v>592.62092134827697</v>
      </c>
    </row>
    <row r="41" spans="1:12" x14ac:dyDescent="0.25">
      <c r="A41">
        <v>195087</v>
      </c>
      <c r="B41">
        <v>13.880000109999999</v>
      </c>
      <c r="C41">
        <v>0.57950002</v>
      </c>
      <c r="D41">
        <v>1302.9720459</v>
      </c>
      <c r="E41">
        <v>2.48580003</v>
      </c>
      <c r="F41">
        <v>9.9000003020963209E+37</v>
      </c>
      <c r="G41">
        <v>1.5348000500000001</v>
      </c>
      <c r="H41">
        <v>1167.8189697299999</v>
      </c>
      <c r="J41" s="2">
        <f>TREND(Calibration!$A$2:$A$4,Calibration!$B$2:$B$4,C41)</f>
        <v>402.32188648699292</v>
      </c>
      <c r="K41" s="2">
        <f>TREND(Calibration!$A$2:$A$4,Calibration!$C$2:$C$4,E41)</f>
        <v>982.41366313060485</v>
      </c>
      <c r="L41" s="2">
        <f>TREND(Calibration!$A$2:$A$4,Calibration!$D$2:$D$4,G41)</f>
        <v>591.71676679795803</v>
      </c>
    </row>
    <row r="42" spans="1:12" x14ac:dyDescent="0.25">
      <c r="A42">
        <v>200090</v>
      </c>
      <c r="B42">
        <v>14.0170002</v>
      </c>
      <c r="C42">
        <v>0.57410002000000004</v>
      </c>
      <c r="D42">
        <v>801.47497558999999</v>
      </c>
      <c r="E42">
        <v>2.6538000099999999</v>
      </c>
      <c r="F42">
        <v>9.9000003020963209E+37</v>
      </c>
      <c r="G42">
        <v>1.53639996</v>
      </c>
      <c r="H42">
        <v>9.9000003020963209E+37</v>
      </c>
      <c r="J42" s="2">
        <f>TREND(Calibration!$A$2:$A$4,Calibration!$B$2:$B$4,C42)</f>
        <v>398.96041824253507</v>
      </c>
      <c r="K42" s="2">
        <f>TREND(Calibration!$A$2:$A$4,Calibration!$C$2:$C$4,E42)</f>
        <v>1049.9494073095952</v>
      </c>
      <c r="L42" s="2">
        <f>TREND(Calibration!$A$2:$A$4,Calibration!$D$2:$D$4,G42)</f>
        <v>592.37432963364563</v>
      </c>
    </row>
    <row r="43" spans="1:12" x14ac:dyDescent="0.25">
      <c r="A43">
        <v>205087</v>
      </c>
      <c r="B43">
        <v>14.16300011</v>
      </c>
      <c r="C43">
        <v>0.57950002</v>
      </c>
      <c r="D43">
        <v>595.97399901999995</v>
      </c>
      <c r="E43">
        <v>2.5690000099999999</v>
      </c>
      <c r="F43">
        <v>9.9000003020963209E+37</v>
      </c>
      <c r="G43">
        <v>1.5332000299999999</v>
      </c>
      <c r="H43">
        <v>9.9000003020963209E+37</v>
      </c>
      <c r="J43" s="2">
        <f>TREND(Calibration!$A$2:$A$4,Calibration!$B$2:$B$4,C43)</f>
        <v>402.32188648699292</v>
      </c>
      <c r="K43" s="2">
        <f>TREND(Calibration!$A$2:$A$4,Calibration!$C$2:$C$4,E43)</f>
        <v>1015.8599323800245</v>
      </c>
      <c r="L43" s="2">
        <f>TREND(Calibration!$A$2:$A$4,Calibration!$D$2:$D$4,G43)</f>
        <v>591.05915875228243</v>
      </c>
    </row>
    <row r="44" spans="1:12" x14ac:dyDescent="0.25">
      <c r="A44">
        <v>210087</v>
      </c>
      <c r="B44">
        <v>14.317999840000001</v>
      </c>
      <c r="C44">
        <v>0.58380001999999998</v>
      </c>
      <c r="D44">
        <v>290.58599853999999</v>
      </c>
      <c r="E44">
        <v>2.32329988</v>
      </c>
      <c r="F44">
        <v>9.9000003020963209E+37</v>
      </c>
      <c r="G44">
        <v>1.5283000499999999</v>
      </c>
      <c r="H44">
        <v>9.9000003020963209E+37</v>
      </c>
      <c r="J44" s="2">
        <f>TREND(Calibration!$A$2:$A$4,Calibration!$B$2:$B$4,C44)</f>
        <v>404.99861120017232</v>
      </c>
      <c r="K44" s="2">
        <f>TREND(Calibration!$A$2:$A$4,Calibration!$C$2:$C$4,E44)</f>
        <v>917.08884249998596</v>
      </c>
      <c r="L44" s="2">
        <f>TREND(Calibration!$A$2:$A$4,Calibration!$D$2:$D$4,G44)</f>
        <v>589.04526750614218</v>
      </c>
    </row>
    <row r="45" spans="1:12" x14ac:dyDescent="0.25">
      <c r="A45">
        <v>215087</v>
      </c>
      <c r="B45">
        <v>14.347000120000001</v>
      </c>
      <c r="C45">
        <v>0.57840002000000001</v>
      </c>
      <c r="D45">
        <v>838.74798583999996</v>
      </c>
      <c r="E45">
        <v>2.5506000499999999</v>
      </c>
      <c r="F45">
        <v>9.9000003020963209E+37</v>
      </c>
      <c r="G45">
        <v>1.51970005</v>
      </c>
      <c r="H45">
        <v>9.9000003020963209E+37</v>
      </c>
      <c r="J45" s="2">
        <f>TREND(Calibration!$A$2:$A$4,Calibration!$B$2:$B$4,C45)</f>
        <v>401.63714295571447</v>
      </c>
      <c r="K45" s="2">
        <f>TREND(Calibration!$A$2:$A$4,Calibration!$C$2:$C$4,E45)</f>
        <v>1008.4631755978887</v>
      </c>
      <c r="L45" s="2">
        <f>TREND(Calibration!$A$2:$A$4,Calibration!$D$2:$D$4,G45)</f>
        <v>585.51066844312447</v>
      </c>
    </row>
    <row r="46" spans="1:12" x14ac:dyDescent="0.25">
      <c r="A46">
        <v>220090</v>
      </c>
      <c r="B46">
        <v>14.260000229999999</v>
      </c>
      <c r="C46">
        <v>0.57999997999999997</v>
      </c>
      <c r="D46">
        <v>982.47302246000004</v>
      </c>
      <c r="E46">
        <v>2.3729000099999999</v>
      </c>
      <c r="F46">
        <v>9.9000003020963209E+37</v>
      </c>
      <c r="G46">
        <v>1.5224000200000001</v>
      </c>
      <c r="H46">
        <v>9.9000003020963209E+37</v>
      </c>
      <c r="J46" s="2">
        <f>TREND(Calibration!$A$2:$A$4,Calibration!$B$2:$B$4,C46)</f>
        <v>402.63310864690015</v>
      </c>
      <c r="K46" s="2">
        <f>TREND(Calibration!$A$2:$A$4,Calibration!$C$2:$C$4,E46)</f>
        <v>937.02802160539215</v>
      </c>
      <c r="L46" s="2">
        <f>TREND(Calibration!$A$2:$A$4,Calibration!$D$2:$D$4,G46)</f>
        <v>586.62035581895896</v>
      </c>
    </row>
    <row r="47" spans="1:12" x14ac:dyDescent="0.25">
      <c r="A47">
        <v>225090</v>
      </c>
      <c r="B47">
        <v>14.097999570000001</v>
      </c>
      <c r="C47">
        <v>0.57300001</v>
      </c>
      <c r="D47">
        <v>397.85501098999998</v>
      </c>
      <c r="E47">
        <v>2.37459993</v>
      </c>
      <c r="F47">
        <v>9.9000003020963209E+37</v>
      </c>
      <c r="G47">
        <v>1.52509999</v>
      </c>
      <c r="H47">
        <v>1005.95599365</v>
      </c>
      <c r="J47" s="2">
        <f>TREND(Calibration!$A$2:$A$4,Calibration!$B$2:$B$4,C47)</f>
        <v>398.2756684863154</v>
      </c>
      <c r="K47" s="2">
        <f>TREND(Calibration!$A$2:$A$4,Calibration!$C$2:$C$4,E47)</f>
        <v>937.71138693820205</v>
      </c>
      <c r="L47" s="2">
        <f>TREND(Calibration!$A$2:$A$4,Calibration!$D$2:$D$4,G47)</f>
        <v>587.73004319479332</v>
      </c>
    </row>
    <row r="48" spans="1:12" x14ac:dyDescent="0.25">
      <c r="A48">
        <v>230087</v>
      </c>
      <c r="B48">
        <v>13.880000109999999</v>
      </c>
      <c r="C48">
        <v>0.58160000999999995</v>
      </c>
      <c r="D48">
        <v>606.22100829999999</v>
      </c>
      <c r="E48">
        <v>2.3982999299999999</v>
      </c>
      <c r="F48">
        <v>9.9000003020963209E+37</v>
      </c>
      <c r="G48">
        <v>1.5224000200000001</v>
      </c>
      <c r="H48">
        <v>1162.0579834</v>
      </c>
      <c r="J48" s="2">
        <f>TREND(Calibration!$A$2:$A$4,Calibration!$B$2:$B$4,C48)</f>
        <v>403.62911791267419</v>
      </c>
      <c r="K48" s="2">
        <f>TREND(Calibration!$A$2:$A$4,Calibration!$C$2:$C$4,E48)</f>
        <v>947.2387519833768</v>
      </c>
      <c r="L48" s="2">
        <f>TREND(Calibration!$A$2:$A$4,Calibration!$D$2:$D$4,G48)</f>
        <v>586.62035581895896</v>
      </c>
    </row>
    <row r="49" spans="1:12" x14ac:dyDescent="0.25">
      <c r="A49">
        <v>235087</v>
      </c>
      <c r="B49">
        <v>13.777000429999999</v>
      </c>
      <c r="C49">
        <v>0.57080001000000002</v>
      </c>
      <c r="D49">
        <v>9.9000003020963209E+37</v>
      </c>
      <c r="E49">
        <v>2.3210999999999999</v>
      </c>
      <c r="F49">
        <v>1052.7779541</v>
      </c>
      <c r="G49">
        <v>1.5224000200000001</v>
      </c>
      <c r="H49">
        <v>9.9000003020963209E+37</v>
      </c>
      <c r="J49" s="2">
        <f>TREND(Calibration!$A$2:$A$4,Calibration!$B$2:$B$4,C49)</f>
        <v>396.90618142375848</v>
      </c>
      <c r="K49" s="2">
        <f>TREND(Calibration!$A$2:$A$4,Calibration!$C$2:$C$4,E49)</f>
        <v>916.20449398456071</v>
      </c>
      <c r="L49" s="2">
        <f>TREND(Calibration!$A$2:$A$4,Calibration!$D$2:$D$4,G49)</f>
        <v>586.62035581895896</v>
      </c>
    </row>
    <row r="50" spans="1:12" x14ac:dyDescent="0.25">
      <c r="A50">
        <v>240090</v>
      </c>
      <c r="B50">
        <v>13.92199993</v>
      </c>
      <c r="C50">
        <v>0.57300001</v>
      </c>
      <c r="D50">
        <v>570.75500488</v>
      </c>
      <c r="E50">
        <v>2.2351999299999998</v>
      </c>
      <c r="F50">
        <v>1099.68005371</v>
      </c>
      <c r="G50">
        <v>1.5240000499999999</v>
      </c>
      <c r="H50">
        <v>1108.9160156200001</v>
      </c>
      <c r="J50" s="2">
        <f>TREND(Calibration!$A$2:$A$4,Calibration!$B$2:$B$4,C50)</f>
        <v>398.2756684863154</v>
      </c>
      <c r="K50" s="2">
        <f>TREND(Calibration!$A$2:$A$4,Calibration!$C$2:$C$4,E50)</f>
        <v>881.67279253746892</v>
      </c>
      <c r="L50" s="2">
        <f>TREND(Calibration!$A$2:$A$4,Calibration!$D$2:$D$4,G50)</f>
        <v>587.27796797463327</v>
      </c>
    </row>
    <row r="51" spans="1:12" x14ac:dyDescent="0.25">
      <c r="A51">
        <v>245087</v>
      </c>
      <c r="B51">
        <v>14.10700035</v>
      </c>
      <c r="C51">
        <v>0.57300001</v>
      </c>
      <c r="D51">
        <v>813.51702881000006</v>
      </c>
      <c r="E51">
        <v>2.2351999299999998</v>
      </c>
      <c r="F51">
        <v>9.9000003020963209E+37</v>
      </c>
      <c r="G51">
        <v>1.52890003</v>
      </c>
      <c r="H51">
        <v>1302.1710205100001</v>
      </c>
      <c r="J51" s="2">
        <f>TREND(Calibration!$A$2:$A$4,Calibration!$B$2:$B$4,C51)</f>
        <v>398.2756684863154</v>
      </c>
      <c r="K51" s="2">
        <f>TREND(Calibration!$A$2:$A$4,Calibration!$C$2:$C$4,E51)</f>
        <v>881.67279253746892</v>
      </c>
      <c r="L51" s="2">
        <f>TREND(Calibration!$A$2:$A$4,Calibration!$D$2:$D$4,G51)</f>
        <v>589.29185922077352</v>
      </c>
    </row>
    <row r="52" spans="1:12" x14ac:dyDescent="0.25">
      <c r="A52">
        <v>250087</v>
      </c>
      <c r="B52">
        <v>14.25300026</v>
      </c>
      <c r="C52">
        <v>0.57509999999999994</v>
      </c>
      <c r="D52">
        <v>1071.8649902300001</v>
      </c>
      <c r="E52">
        <v>2.24659991</v>
      </c>
      <c r="F52">
        <v>1210.31604004</v>
      </c>
      <c r="G52">
        <v>1.5283000499999999</v>
      </c>
      <c r="H52">
        <v>9.9000003020963209E+37</v>
      </c>
      <c r="J52" s="2">
        <f>TREND(Calibration!$A$2:$A$4,Calibration!$B$2:$B$4,C52)</f>
        <v>399.58289991199666</v>
      </c>
      <c r="K52" s="2">
        <f>TREND(Calibration!$A$2:$A$4,Calibration!$C$2:$C$4,E52)</f>
        <v>886.25556768378522</v>
      </c>
      <c r="L52" s="2">
        <f>TREND(Calibration!$A$2:$A$4,Calibration!$D$2:$D$4,G52)</f>
        <v>589.04526750614218</v>
      </c>
    </row>
    <row r="53" spans="1:12" x14ac:dyDescent="0.25">
      <c r="A53">
        <v>255087</v>
      </c>
      <c r="B53">
        <v>14.350999829999999</v>
      </c>
      <c r="C53">
        <v>0.57569999000000005</v>
      </c>
      <c r="D53">
        <v>1253.13903809</v>
      </c>
      <c r="E53">
        <v>2.23200011</v>
      </c>
      <c r="F53">
        <v>768.49200439000003</v>
      </c>
      <c r="G53">
        <v>1.5240000499999999</v>
      </c>
      <c r="H53">
        <v>1241.1230468700001</v>
      </c>
      <c r="J53" s="2">
        <f>TREND(Calibration!$A$2:$A$4,Calibration!$B$2:$B$4,C53)</f>
        <v>399.95639015866197</v>
      </c>
      <c r="K53" s="2">
        <f>TREND(Calibration!$A$2:$A$4,Calibration!$C$2:$C$4,E53)</f>
        <v>880.38646961684242</v>
      </c>
      <c r="L53" s="2">
        <f>TREND(Calibration!$A$2:$A$4,Calibration!$D$2:$D$4,G53)</f>
        <v>587.27796797463327</v>
      </c>
    </row>
    <row r="54" spans="1:12" x14ac:dyDescent="0.25">
      <c r="A54">
        <v>260087</v>
      </c>
      <c r="B54">
        <v>14.416000370000001</v>
      </c>
      <c r="C54">
        <v>0.57459998000000001</v>
      </c>
      <c r="D54">
        <v>1166.8000488299999</v>
      </c>
      <c r="E54">
        <v>2.5613999399999998</v>
      </c>
      <c r="F54">
        <v>1000.81097412</v>
      </c>
      <c r="G54">
        <v>1.52180004</v>
      </c>
      <c r="H54">
        <v>1299.0909423799999</v>
      </c>
      <c r="J54" s="2">
        <f>TREND(Calibration!$A$2:$A$4,Calibration!$B$2:$B$4,C54)</f>
        <v>399.2716404024423</v>
      </c>
      <c r="K54" s="2">
        <f>TREND(Calibration!$A$2:$A$4,Calibration!$C$2:$C$4,E54)</f>
        <v>1012.8047154492699</v>
      </c>
      <c r="L54" s="2">
        <f>TREND(Calibration!$A$2:$A$4,Calibration!$D$2:$D$4,G54)</f>
        <v>586.37376410432751</v>
      </c>
    </row>
    <row r="55" spans="1:12" x14ac:dyDescent="0.25">
      <c r="A55">
        <v>265087</v>
      </c>
      <c r="B55">
        <v>14.30500031</v>
      </c>
      <c r="C55">
        <v>0.57239996999999998</v>
      </c>
      <c r="D55">
        <v>1350.9620361299999</v>
      </c>
      <c r="E55">
        <v>2.8222999600000001</v>
      </c>
      <c r="F55">
        <v>842.09497069999998</v>
      </c>
      <c r="G55">
        <v>1.52079999</v>
      </c>
      <c r="H55">
        <v>9.9000003020963209E+37</v>
      </c>
      <c r="J55" s="2">
        <f>TREND(Calibration!$A$2:$A$4,Calibration!$B$2:$B$4,C55)</f>
        <v>397.90214711494417</v>
      </c>
      <c r="K55" s="2">
        <f>TREND(Calibration!$A$2:$A$4,Calibration!$C$2:$C$4,E55)</f>
        <v>1117.6861386911864</v>
      </c>
      <c r="L55" s="2">
        <f>TREND(Calibration!$A$2:$A$4,Calibration!$D$2:$D$4,G55)</f>
        <v>585.96274366328441</v>
      </c>
    </row>
    <row r="56" spans="1:12" x14ac:dyDescent="0.25">
      <c r="A56">
        <v>270087</v>
      </c>
      <c r="B56">
        <v>14.07800007</v>
      </c>
      <c r="C56">
        <v>0.57139998999999997</v>
      </c>
      <c r="D56">
        <v>931.63702393000005</v>
      </c>
      <c r="E56">
        <v>2.74449992</v>
      </c>
      <c r="F56">
        <v>898.44396973000005</v>
      </c>
      <c r="G56">
        <v>1.52349997</v>
      </c>
      <c r="H56">
        <v>9.9000003020963209E+37</v>
      </c>
      <c r="J56" s="2">
        <f>TREND(Calibration!$A$2:$A$4,Calibration!$B$2:$B$4,C56)</f>
        <v>397.27966544548246</v>
      </c>
      <c r="K56" s="2">
        <f>TREND(Calibration!$A$2:$A$4,Calibration!$C$2:$C$4,E56)</f>
        <v>1086.4106373574646</v>
      </c>
      <c r="L56" s="2">
        <f>TREND(Calibration!$A$2:$A$4,Calibration!$D$2:$D$4,G56)</f>
        <v>587.07243514911784</v>
      </c>
    </row>
    <row r="57" spans="1:12" x14ac:dyDescent="0.25">
      <c r="A57">
        <v>275087</v>
      </c>
      <c r="B57">
        <v>13.916000370000001</v>
      </c>
      <c r="C57">
        <v>0.57459998000000001</v>
      </c>
      <c r="D57">
        <v>1053.4709472699999</v>
      </c>
      <c r="E57">
        <v>2.5100998899999998</v>
      </c>
      <c r="F57">
        <v>812.13098145000004</v>
      </c>
      <c r="G57">
        <v>1.5277999600000001</v>
      </c>
      <c r="H57">
        <v>9.9000003020963209E+37</v>
      </c>
      <c r="J57" s="2">
        <f>TREND(Calibration!$A$2:$A$4,Calibration!$B$2:$B$4,C57)</f>
        <v>399.2716404024423</v>
      </c>
      <c r="K57" s="2">
        <f>TREND(Calibration!$A$2:$A$4,Calibration!$C$2:$C$4,E57)</f>
        <v>992.18217101105381</v>
      </c>
      <c r="L57" s="2">
        <f>TREND(Calibration!$A$2:$A$4,Calibration!$D$2:$D$4,G57)</f>
        <v>588.83973057062781</v>
      </c>
    </row>
    <row r="58" spans="1:12" x14ac:dyDescent="0.25">
      <c r="A58">
        <v>280087</v>
      </c>
      <c r="B58">
        <v>13.809000019999999</v>
      </c>
      <c r="C58">
        <v>0.56809997999999995</v>
      </c>
      <c r="D58">
        <v>1097.4510498</v>
      </c>
      <c r="E58">
        <v>2.5267999200000002</v>
      </c>
      <c r="F58">
        <v>1033.25598145</v>
      </c>
      <c r="G58">
        <v>1.53100002</v>
      </c>
      <c r="H58">
        <v>1245.6550293</v>
      </c>
      <c r="J58" s="2">
        <f>TREND(Calibration!$A$2:$A$4,Calibration!$B$2:$B$4,C58)</f>
        <v>395.22542862670593</v>
      </c>
      <c r="K58" s="2">
        <f>TREND(Calibration!$A$2:$A$4,Calibration!$C$2:$C$4,E58)</f>
        <v>998.89555844039455</v>
      </c>
      <c r="L58" s="2">
        <f>TREND(Calibration!$A$2:$A$4,Calibration!$D$2:$D$4,G58)</f>
        <v>590.15495488197666</v>
      </c>
    </row>
    <row r="59" spans="1:12" x14ac:dyDescent="0.25">
      <c r="A59">
        <v>285087</v>
      </c>
      <c r="B59">
        <v>13.79899979</v>
      </c>
      <c r="C59">
        <v>0.56870001999999997</v>
      </c>
      <c r="D59">
        <v>1247.0909423799999</v>
      </c>
      <c r="E59">
        <v>2.2881999</v>
      </c>
      <c r="F59">
        <v>826.08801270000004</v>
      </c>
      <c r="G59">
        <v>1.5332000299999999</v>
      </c>
      <c r="H59">
        <v>1300.6829834</v>
      </c>
      <c r="J59" s="2">
        <f>TREND(Calibration!$A$2:$A$4,Calibration!$B$2:$B$4,C59)</f>
        <v>395.59894999807716</v>
      </c>
      <c r="K59" s="2">
        <f>TREND(Calibration!$A$2:$A$4,Calibration!$C$2:$C$4,E59)</f>
        <v>902.97870230849503</v>
      </c>
      <c r="L59" s="2">
        <f>TREND(Calibration!$A$2:$A$4,Calibration!$D$2:$D$4,G59)</f>
        <v>591.05915875228243</v>
      </c>
    </row>
    <row r="60" spans="1:12" x14ac:dyDescent="0.25">
      <c r="A60">
        <v>290087</v>
      </c>
      <c r="B60">
        <v>13.916000370000001</v>
      </c>
      <c r="C60">
        <v>0.56870001999999997</v>
      </c>
      <c r="D60">
        <v>1282.08496094</v>
      </c>
      <c r="E60">
        <v>2.2232999800000002</v>
      </c>
      <c r="F60">
        <v>601.38500977000001</v>
      </c>
      <c r="G60">
        <v>1.53429997</v>
      </c>
      <c r="H60">
        <v>9.9000003020963209E+37</v>
      </c>
      <c r="J60" s="2">
        <f>TREND(Calibration!$A$2:$A$4,Calibration!$B$2:$B$4,C60)</f>
        <v>395.59894999807716</v>
      </c>
      <c r="K60" s="2">
        <f>TREND(Calibration!$A$2:$A$4,Calibration!$C$2:$C$4,E60)</f>
        <v>876.88903018855228</v>
      </c>
      <c r="L60" s="2">
        <f>TREND(Calibration!$A$2:$A$4,Calibration!$D$2:$D$4,G60)</f>
        <v>591.51123397244248</v>
      </c>
    </row>
    <row r="61" spans="1:12" x14ac:dyDescent="0.25">
      <c r="A61">
        <v>295087</v>
      </c>
      <c r="B61">
        <v>14.07800007</v>
      </c>
      <c r="C61">
        <v>0.56599997999999996</v>
      </c>
      <c r="D61">
        <v>1008.7210083</v>
      </c>
      <c r="E61">
        <v>2.3599999</v>
      </c>
      <c r="F61">
        <v>724.15301513999998</v>
      </c>
      <c r="G61">
        <v>1.5293999899999999</v>
      </c>
      <c r="H61">
        <v>1330.2960205100001</v>
      </c>
      <c r="J61" s="2">
        <f>TREND(Calibration!$A$2:$A$4,Calibration!$B$2:$B$4,C61)</f>
        <v>393.91819097608339</v>
      </c>
      <c r="K61" s="2">
        <f>TREND(Calibration!$A$2:$A$4,Calibration!$C$2:$C$4,E61)</f>
        <v>931.84219641159848</v>
      </c>
      <c r="L61" s="2">
        <f>TREND(Calibration!$A$2:$A$4,Calibration!$D$2:$D$4,G61)</f>
        <v>589.49734272630224</v>
      </c>
    </row>
    <row r="62" spans="1:12" x14ac:dyDescent="0.25">
      <c r="A62">
        <v>300087</v>
      </c>
      <c r="B62">
        <v>14.25599957</v>
      </c>
      <c r="C62">
        <v>0.57139998999999997</v>
      </c>
      <c r="D62">
        <v>954.93597411999997</v>
      </c>
      <c r="E62">
        <v>2.2660000299999998</v>
      </c>
      <c r="F62">
        <v>814.04602050999995</v>
      </c>
      <c r="G62">
        <v>1.5316000000000001</v>
      </c>
      <c r="H62">
        <v>1265.42004395</v>
      </c>
      <c r="J62" s="2">
        <f>TREND(Calibration!$A$2:$A$4,Calibration!$B$2:$B$4,C62)</f>
        <v>397.27966544548246</v>
      </c>
      <c r="K62" s="2">
        <f>TREND(Calibration!$A$2:$A$4,Calibration!$C$2:$C$4,E62)</f>
        <v>894.05438731079767</v>
      </c>
      <c r="L62" s="2">
        <f>TREND(Calibration!$A$2:$A$4,Calibration!$D$2:$D$4,G62)</f>
        <v>590.401546596608</v>
      </c>
    </row>
    <row r="63" spans="1:12" x14ac:dyDescent="0.25">
      <c r="A63">
        <v>305087</v>
      </c>
      <c r="B63">
        <v>14.352999690000001</v>
      </c>
      <c r="C63">
        <v>0.57190001000000001</v>
      </c>
      <c r="D63">
        <v>1106.0889892600001</v>
      </c>
      <c r="E63">
        <v>2.2184998999999999</v>
      </c>
      <c r="F63">
        <v>693.77398682</v>
      </c>
      <c r="G63">
        <v>1.5326000500000001</v>
      </c>
      <c r="H63">
        <v>9.9000003020963209E+37</v>
      </c>
      <c r="J63" s="2">
        <f>TREND(Calibration!$A$2:$A$4,Calibration!$B$2:$B$4,C63)</f>
        <v>397.59092495503694</v>
      </c>
      <c r="K63" s="2">
        <f>TREND(Calibration!$A$2:$A$4,Calibration!$C$2:$C$4,E63)</f>
        <v>874.95940510812841</v>
      </c>
      <c r="L63" s="2">
        <f>TREND(Calibration!$A$2:$A$4,Calibration!$D$2:$D$4,G63)</f>
        <v>590.81256703765121</v>
      </c>
    </row>
    <row r="64" spans="1:12" x14ac:dyDescent="0.25">
      <c r="A64">
        <v>310087</v>
      </c>
      <c r="B64">
        <v>14.36299992</v>
      </c>
      <c r="C64">
        <v>0.57239996999999998</v>
      </c>
      <c r="D64">
        <v>1139.19299316</v>
      </c>
      <c r="E64">
        <v>2.5150001</v>
      </c>
      <c r="F64">
        <v>1000.3079834</v>
      </c>
      <c r="G64">
        <v>1.5305000499999999</v>
      </c>
      <c r="H64">
        <v>1339.76293945</v>
      </c>
      <c r="J64" s="2">
        <f>TREND(Calibration!$A$2:$A$4,Calibration!$B$2:$B$4,C64)</f>
        <v>397.90214711494417</v>
      </c>
      <c r="K64" s="2">
        <f>TREND(Calibration!$A$2:$A$4,Calibration!$C$2:$C$4,E64)</f>
        <v>994.15204820379722</v>
      </c>
      <c r="L64" s="2">
        <f>TREND(Calibration!$A$2:$A$4,Calibration!$D$2:$D$4,G64)</f>
        <v>589.94946726644912</v>
      </c>
    </row>
    <row r="65" spans="1:12" x14ac:dyDescent="0.25">
      <c r="A65">
        <v>315087</v>
      </c>
      <c r="B65">
        <v>14.36299992</v>
      </c>
      <c r="C65">
        <v>0.57349998000000002</v>
      </c>
      <c r="D65">
        <v>1097.4880371100001</v>
      </c>
      <c r="E65">
        <v>2.8196001100000001</v>
      </c>
      <c r="F65">
        <v>1134.3699951200001</v>
      </c>
      <c r="G65">
        <v>1.53100002</v>
      </c>
      <c r="H65">
        <v>1236.65197754</v>
      </c>
      <c r="J65" s="2">
        <f>TREND(Calibration!$A$2:$A$4,Calibration!$B$2:$B$4,C65)</f>
        <v>398.58689687116384</v>
      </c>
      <c r="K65" s="2">
        <f>TREND(Calibration!$A$2:$A$4,Calibration!$C$2:$C$4,E65)</f>
        <v>1116.6008029731604</v>
      </c>
      <c r="L65" s="2">
        <f>TREND(Calibration!$A$2:$A$4,Calibration!$D$2:$D$4,G65)</f>
        <v>590.15495488197666</v>
      </c>
    </row>
    <row r="66" spans="1:12" x14ac:dyDescent="0.25">
      <c r="A66">
        <v>320087</v>
      </c>
      <c r="B66">
        <v>14.2840004</v>
      </c>
      <c r="C66">
        <v>0.57779997999999999</v>
      </c>
      <c r="D66">
        <v>1097.54296875</v>
      </c>
      <c r="E66">
        <v>2.9107999800000002</v>
      </c>
      <c r="F66">
        <v>9.9000003020963209E+37</v>
      </c>
      <c r="G66">
        <v>1.5305000499999999</v>
      </c>
      <c r="H66">
        <v>1199.3730468700001</v>
      </c>
      <c r="J66" s="2">
        <f>TREND(Calibration!$A$2:$A$4,Calibration!$B$2:$B$4,C66)</f>
        <v>401.26362158434324</v>
      </c>
      <c r="K66" s="2">
        <f>TREND(Calibration!$A$2:$A$4,Calibration!$C$2:$C$4,E66)</f>
        <v>1153.2630162036453</v>
      </c>
      <c r="L66" s="2">
        <f>TREND(Calibration!$A$2:$A$4,Calibration!$D$2:$D$4,G66)</f>
        <v>589.94946726644912</v>
      </c>
    </row>
    <row r="67" spans="1:12" x14ac:dyDescent="0.25">
      <c r="A67">
        <v>325087</v>
      </c>
      <c r="B67">
        <v>14.131999970000001</v>
      </c>
      <c r="C67">
        <v>0.57569999000000005</v>
      </c>
      <c r="D67">
        <v>9.9000003020963209E+37</v>
      </c>
      <c r="E67">
        <v>2.83899999</v>
      </c>
      <c r="F67">
        <v>878.02899170000001</v>
      </c>
      <c r="G67">
        <v>1.5326000500000001</v>
      </c>
      <c r="H67">
        <v>9.9000003020963209E+37</v>
      </c>
      <c r="J67" s="2">
        <f>TREND(Calibration!$A$2:$A$4,Calibration!$B$2:$B$4,C67)</f>
        <v>399.95639015866197</v>
      </c>
      <c r="K67" s="2">
        <f>TREND(Calibration!$A$2:$A$4,Calibration!$C$2:$C$4,E67)</f>
        <v>1124.3995261205268</v>
      </c>
      <c r="L67" s="2">
        <f>TREND(Calibration!$A$2:$A$4,Calibration!$D$2:$D$4,G67)</f>
        <v>590.81256703765121</v>
      </c>
    </row>
    <row r="68" spans="1:12" x14ac:dyDescent="0.25">
      <c r="A68">
        <v>330090</v>
      </c>
      <c r="B68">
        <v>13.972000120000001</v>
      </c>
      <c r="C68">
        <v>0.57730000999999997</v>
      </c>
      <c r="D68">
        <v>1266.2309570299999</v>
      </c>
      <c r="E68">
        <v>2.9890999800000002</v>
      </c>
      <c r="F68">
        <v>962.51898193</v>
      </c>
      <c r="G68">
        <v>1.5316000000000001</v>
      </c>
      <c r="H68">
        <v>9.9000003020963209E+37</v>
      </c>
      <c r="J68" s="2">
        <f>TREND(Calibration!$A$2:$A$4,Calibration!$B$2:$B$4,C68)</f>
        <v>400.95239319949479</v>
      </c>
      <c r="K68" s="2">
        <f>TREND(Calibration!$A$2:$A$4,Calibration!$C$2:$C$4,E68)</f>
        <v>1184.7395007199823</v>
      </c>
      <c r="L68" s="2">
        <f>TREND(Calibration!$A$2:$A$4,Calibration!$D$2:$D$4,G68)</f>
        <v>590.401546596608</v>
      </c>
    </row>
    <row r="69" spans="1:12" x14ac:dyDescent="0.25">
      <c r="A69">
        <v>335087</v>
      </c>
      <c r="B69">
        <v>13.994999890000001</v>
      </c>
      <c r="C69">
        <v>0.57300001</v>
      </c>
      <c r="D69">
        <v>805.66101074000005</v>
      </c>
      <c r="E69">
        <v>3.1294999099999998</v>
      </c>
      <c r="F69">
        <v>9.9000003020963209E+37</v>
      </c>
      <c r="G69">
        <v>1.5316000000000001</v>
      </c>
      <c r="H69">
        <v>1335.0479736299999</v>
      </c>
      <c r="J69" s="2">
        <f>TREND(Calibration!$A$2:$A$4,Calibration!$B$2:$B$4,C69)</f>
        <v>398.2756684863154</v>
      </c>
      <c r="K69" s="2">
        <f>TREND(Calibration!$A$2:$A$4,Calibration!$C$2:$C$4,E69)</f>
        <v>1241.1800655059315</v>
      </c>
      <c r="L69" s="2">
        <f>TREND(Calibration!$A$2:$A$4,Calibration!$D$2:$D$4,G69)</f>
        <v>590.401546596608</v>
      </c>
    </row>
    <row r="70" spans="1:12" x14ac:dyDescent="0.25">
      <c r="A70">
        <v>340087</v>
      </c>
      <c r="B70">
        <v>14.102000240000001</v>
      </c>
      <c r="C70">
        <v>0.57730000999999997</v>
      </c>
      <c r="D70">
        <v>1052.1540527300001</v>
      </c>
      <c r="E70">
        <v>2.5910999800000001</v>
      </c>
      <c r="F70">
        <v>9.9000003020963209E+37</v>
      </c>
      <c r="G70">
        <v>1.5305000499999999</v>
      </c>
      <c r="H70">
        <v>9.9000003020963209E+37</v>
      </c>
      <c r="J70" s="2">
        <f>TREND(Calibration!$A$2:$A$4,Calibration!$B$2:$B$4,C70)</f>
        <v>400.95239319949479</v>
      </c>
      <c r="K70" s="2">
        <f>TREND(Calibration!$A$2:$A$4,Calibration!$C$2:$C$4,E70)</f>
        <v>1024.7440877250631</v>
      </c>
      <c r="L70" s="2">
        <f>TREND(Calibration!$A$2:$A$4,Calibration!$D$2:$D$4,G70)</f>
        <v>589.94946726644912</v>
      </c>
    </row>
    <row r="71" spans="1:12" x14ac:dyDescent="0.25">
      <c r="A71">
        <v>345088</v>
      </c>
      <c r="B71">
        <v>14.25800037</v>
      </c>
      <c r="C71">
        <v>0.57779997999999999</v>
      </c>
      <c r="D71">
        <v>1250.1510009799999</v>
      </c>
      <c r="E71">
        <v>2.76880002</v>
      </c>
      <c r="F71">
        <v>1242.0319824200001</v>
      </c>
      <c r="G71">
        <v>1.5369999400000001</v>
      </c>
      <c r="H71">
        <v>1202.2800293</v>
      </c>
      <c r="J71" s="2">
        <f>TREND(Calibration!$A$2:$A$4,Calibration!$B$2:$B$4,C71)</f>
        <v>401.26362158434324</v>
      </c>
      <c r="K71" s="2">
        <f>TREND(Calibration!$A$2:$A$4,Calibration!$C$2:$C$4,E71)</f>
        <v>1096.1792417175598</v>
      </c>
      <c r="L71" s="2">
        <f>TREND(Calibration!$A$2:$A$4,Calibration!$D$2:$D$4,G71)</f>
        <v>592.62092134827697</v>
      </c>
    </row>
    <row r="72" spans="1:12" x14ac:dyDescent="0.25">
      <c r="A72">
        <v>350087</v>
      </c>
      <c r="B72">
        <v>14.41300011</v>
      </c>
      <c r="C72">
        <v>0.57620000999999998</v>
      </c>
      <c r="D72">
        <v>985.21899413999995</v>
      </c>
      <c r="E72">
        <v>2.7044999600000001</v>
      </c>
      <c r="F72">
        <v>9.9000003020963209E+37</v>
      </c>
      <c r="G72">
        <v>1.5391000500000001</v>
      </c>
      <c r="H72">
        <v>1260.8630371100001</v>
      </c>
      <c r="J72" s="2">
        <f>TREND(Calibration!$A$2:$A$4,Calibration!$B$2:$B$4,C72)</f>
        <v>400.26764966821634</v>
      </c>
      <c r="K72" s="2">
        <f>TREND(Calibration!$A$2:$A$4,Calibration!$C$2:$C$4,E72)</f>
        <v>1070.3307124328912</v>
      </c>
      <c r="L72" s="2">
        <f>TREND(Calibration!$A$2:$A$4,Calibration!$D$2:$D$4,G72)</f>
        <v>593.48406632946694</v>
      </c>
    </row>
    <row r="73" spans="1:12" x14ac:dyDescent="0.25">
      <c r="A73">
        <v>355091</v>
      </c>
      <c r="B73">
        <v>14.40999985</v>
      </c>
      <c r="C73">
        <v>0.57300001</v>
      </c>
      <c r="D73">
        <v>1347.5200195299999</v>
      </c>
      <c r="E73">
        <v>2.6770000500000002</v>
      </c>
      <c r="F73">
        <v>1071.2199707</v>
      </c>
      <c r="G73">
        <v>1.5369999400000001</v>
      </c>
      <c r="H73">
        <v>9.9000003020963209E+37</v>
      </c>
      <c r="J73" s="2">
        <f>TREND(Calibration!$A$2:$A$4,Calibration!$B$2:$B$4,C73)</f>
        <v>398.2756684863154</v>
      </c>
      <c r="K73" s="2">
        <f>TREND(Calibration!$A$2:$A$4,Calibration!$C$2:$C$4,E73)</f>
        <v>1059.2757891721549</v>
      </c>
      <c r="L73" s="2">
        <f>TREND(Calibration!$A$2:$A$4,Calibration!$D$2:$D$4,G73)</f>
        <v>592.62092134827697</v>
      </c>
    </row>
    <row r="74" spans="1:12" x14ac:dyDescent="0.25">
      <c r="A74">
        <v>360091</v>
      </c>
      <c r="B74">
        <v>14.43299961</v>
      </c>
      <c r="C74">
        <v>0.57239996999999998</v>
      </c>
      <c r="D74">
        <v>1106.3060302700001</v>
      </c>
      <c r="E74">
        <v>2.8859999200000002</v>
      </c>
      <c r="F74">
        <v>9.9000003020963209E+37</v>
      </c>
      <c r="G74">
        <v>1.5359</v>
      </c>
      <c r="H74">
        <v>9.9000003020963209E+37</v>
      </c>
      <c r="J74" s="2">
        <f>TREND(Calibration!$A$2:$A$4,Calibration!$B$2:$B$4,C74)</f>
        <v>397.90214711494417</v>
      </c>
      <c r="K74" s="2">
        <f>TREND(Calibration!$A$2:$A$4,Calibration!$C$2:$C$4,E74)</f>
        <v>1143.2934286609348</v>
      </c>
      <c r="L74" s="2">
        <f>TREND(Calibration!$A$2:$A$4,Calibration!$D$2:$D$4,G74)</f>
        <v>592.16884612811691</v>
      </c>
    </row>
    <row r="75" spans="1:12" x14ac:dyDescent="0.25">
      <c r="A75">
        <v>365101</v>
      </c>
      <c r="B75">
        <v>14.34200001</v>
      </c>
      <c r="C75">
        <v>0.57840002000000001</v>
      </c>
      <c r="D75">
        <v>298.51098632999998</v>
      </c>
      <c r="E75">
        <v>2.46099997</v>
      </c>
      <c r="F75">
        <v>9.9000003020963209E+37</v>
      </c>
      <c r="G75">
        <v>1.5359</v>
      </c>
      <c r="H75">
        <v>1134.8000488299999</v>
      </c>
      <c r="J75" s="2">
        <f>TREND(Calibration!$A$2:$A$4,Calibration!$B$2:$B$4,C75)</f>
        <v>401.63714295571447</v>
      </c>
      <c r="K75" s="2">
        <f>TREND(Calibration!$A$2:$A$4,Calibration!$C$2:$C$4,E75)</f>
        <v>972.44407558789442</v>
      </c>
      <c r="L75" s="2">
        <f>TREND(Calibration!$A$2:$A$4,Calibration!$D$2:$D$4,G75)</f>
        <v>592.16884612811691</v>
      </c>
    </row>
    <row r="76" spans="1:12" x14ac:dyDescent="0.25">
      <c r="A76">
        <v>370091</v>
      </c>
      <c r="B76">
        <v>14.07900047</v>
      </c>
      <c r="C76">
        <v>0.56809997999999995</v>
      </c>
      <c r="D76">
        <v>9.9000003020963209E+37</v>
      </c>
      <c r="E76">
        <v>2.5566000899999999</v>
      </c>
      <c r="F76">
        <v>1216.3959960899999</v>
      </c>
      <c r="G76">
        <v>1.5316000000000001</v>
      </c>
      <c r="H76">
        <v>9.9000003020963209E+37</v>
      </c>
      <c r="J76" s="2">
        <f>TREND(Calibration!$A$2:$A$4,Calibration!$B$2:$B$4,C76)</f>
        <v>395.22542862670593</v>
      </c>
      <c r="K76" s="2">
        <f>TREND(Calibration!$A$2:$A$4,Calibration!$C$2:$C$4,E76)</f>
        <v>1010.8751828285069</v>
      </c>
      <c r="L76" s="2">
        <f>TREND(Calibration!$A$2:$A$4,Calibration!$D$2:$D$4,G76)</f>
        <v>590.401546596608</v>
      </c>
    </row>
    <row r="77" spans="1:12" x14ac:dyDescent="0.25">
      <c r="A77">
        <v>375100</v>
      </c>
      <c r="B77">
        <v>14.039999959999999</v>
      </c>
      <c r="C77">
        <v>0.57239996999999998</v>
      </c>
      <c r="D77">
        <v>324.92800903</v>
      </c>
      <c r="E77">
        <v>2.8952000099999999</v>
      </c>
      <c r="F77">
        <v>9.9000003020963209E+37</v>
      </c>
      <c r="G77">
        <v>1.5305000499999999</v>
      </c>
      <c r="H77">
        <v>1071.97497559</v>
      </c>
      <c r="J77" s="2">
        <f>TREND(Calibration!$A$2:$A$4,Calibration!$B$2:$B$4,C77)</f>
        <v>397.90214711494417</v>
      </c>
      <c r="K77" s="2">
        <f>TREND(Calibration!$A$2:$A$4,Calibration!$C$2:$C$4,E77)</f>
        <v>1146.9918512718402</v>
      </c>
      <c r="L77" s="2">
        <f>TREND(Calibration!$A$2:$A$4,Calibration!$D$2:$D$4,G77)</f>
        <v>589.94946726644912</v>
      </c>
    </row>
    <row r="78" spans="1:12" x14ac:dyDescent="0.25">
      <c r="A78">
        <v>380091</v>
      </c>
      <c r="B78">
        <v>13.942999840000001</v>
      </c>
      <c r="C78">
        <v>0.57349998000000002</v>
      </c>
      <c r="D78">
        <v>1008.43597412</v>
      </c>
      <c r="E78">
        <v>2.9809999500000002</v>
      </c>
      <c r="F78">
        <v>9.9000003020963209E+37</v>
      </c>
      <c r="G78">
        <v>1.5277999600000001</v>
      </c>
      <c r="H78">
        <v>9.9000003020963209E+37</v>
      </c>
      <c r="J78" s="2">
        <f>TREND(Calibration!$A$2:$A$4,Calibration!$B$2:$B$4,C78)</f>
        <v>398.58689687116384</v>
      </c>
      <c r="K78" s="2">
        <f>TREND(Calibration!$A$2:$A$4,Calibration!$C$2:$C$4,E78)</f>
        <v>1181.4833006066124</v>
      </c>
      <c r="L78" s="2">
        <f>TREND(Calibration!$A$2:$A$4,Calibration!$D$2:$D$4,G78)</f>
        <v>588.83973057062781</v>
      </c>
    </row>
    <row r="79" spans="1:12" x14ac:dyDescent="0.25">
      <c r="A79">
        <v>385092</v>
      </c>
      <c r="B79">
        <v>13.958999629999999</v>
      </c>
      <c r="C79">
        <v>0.57080001000000002</v>
      </c>
      <c r="D79">
        <v>476.16699218999997</v>
      </c>
      <c r="E79">
        <v>3.0264000900000001</v>
      </c>
      <c r="F79">
        <v>9.9000003020963209E+37</v>
      </c>
      <c r="G79">
        <v>1.5283000499999999</v>
      </c>
      <c r="H79">
        <v>9.9000003020963209E+37</v>
      </c>
      <c r="J79" s="2">
        <f>TREND(Calibration!$A$2:$A$4,Calibration!$B$2:$B$4,C79)</f>
        <v>396.90618142375848</v>
      </c>
      <c r="K79" s="2">
        <f>TREND(Calibration!$A$2:$A$4,Calibration!$C$2:$C$4,E79)</f>
        <v>1199.7340899265298</v>
      </c>
      <c r="L79" s="2">
        <f>TREND(Calibration!$A$2:$A$4,Calibration!$D$2:$D$4,G79)</f>
        <v>589.04526750614218</v>
      </c>
    </row>
    <row r="80" spans="1:12" x14ac:dyDescent="0.25">
      <c r="A80">
        <v>390091</v>
      </c>
      <c r="B80">
        <v>14.08199978</v>
      </c>
      <c r="C80">
        <v>0.57410002000000004</v>
      </c>
      <c r="D80">
        <v>409.60501098999998</v>
      </c>
      <c r="E80">
        <v>2.9902000399999999</v>
      </c>
      <c r="F80">
        <v>9.9000003020963209E+37</v>
      </c>
      <c r="G80">
        <v>1.52719998</v>
      </c>
      <c r="H80">
        <v>9.9000003020963209E+37</v>
      </c>
      <c r="J80" s="2">
        <f>TREND(Calibration!$A$2:$A$4,Calibration!$B$2:$B$4,C80)</f>
        <v>398.96041824253507</v>
      </c>
      <c r="K80" s="2">
        <f>TREND(Calibration!$A$2:$A$4,Calibration!$C$2:$C$4,E80)</f>
        <v>1185.1817232175179</v>
      </c>
      <c r="L80" s="2">
        <f>TREND(Calibration!$A$2:$A$4,Calibration!$D$2:$D$4,G80)</f>
        <v>588.59313885599647</v>
      </c>
    </row>
    <row r="81" spans="1:12" x14ac:dyDescent="0.25">
      <c r="A81">
        <v>395091</v>
      </c>
      <c r="B81">
        <v>14.277000429999999</v>
      </c>
      <c r="C81">
        <v>0.57139998999999997</v>
      </c>
      <c r="D81">
        <v>541.47198486000002</v>
      </c>
      <c r="E81">
        <v>3.0171999899999999</v>
      </c>
      <c r="F81">
        <v>9.9000003020963209E+37</v>
      </c>
      <c r="G81">
        <v>1.52670002</v>
      </c>
      <c r="H81">
        <v>9.9000003020963209E+37</v>
      </c>
      <c r="J81" s="2">
        <f>TREND(Calibration!$A$2:$A$4,Calibration!$B$2:$B$4,C81)</f>
        <v>397.27966544548246</v>
      </c>
      <c r="K81" s="2">
        <f>TREND(Calibration!$A$2:$A$4,Calibration!$C$2:$C$4,E81)</f>
        <v>1196.0356632956389</v>
      </c>
      <c r="L81" s="2">
        <f>TREND(Calibration!$A$2:$A$4,Calibration!$D$2:$D$4,G81)</f>
        <v>588.38765535046775</v>
      </c>
    </row>
    <row r="82" spans="1:12" x14ac:dyDescent="0.25">
      <c r="A82">
        <v>400091</v>
      </c>
      <c r="B82">
        <v>14.397000309999999</v>
      </c>
      <c r="C82">
        <v>0.56969999999999998</v>
      </c>
      <c r="D82">
        <v>632.75299071999996</v>
      </c>
      <c r="E82">
        <v>2.8984000700000001</v>
      </c>
      <c r="F82">
        <v>9.9000003020963209E+37</v>
      </c>
      <c r="G82">
        <v>1.52509999</v>
      </c>
      <c r="H82">
        <v>9.9000003020963209E+37</v>
      </c>
      <c r="J82" s="2">
        <f>TREND(Calibration!$A$2:$A$4,Calibration!$B$2:$B$4,C82)</f>
        <v>396.22143166753881</v>
      </c>
      <c r="K82" s="2">
        <f>TREND(Calibration!$A$2:$A$4,Calibration!$C$2:$C$4,E82)</f>
        <v>1148.278270672113</v>
      </c>
      <c r="L82" s="2">
        <f>TREND(Calibration!$A$2:$A$4,Calibration!$D$2:$D$4,G82)</f>
        <v>587.73004319479332</v>
      </c>
    </row>
    <row r="83" spans="1:12" x14ac:dyDescent="0.25">
      <c r="A83">
        <v>405090</v>
      </c>
      <c r="B83">
        <v>14.47099972</v>
      </c>
      <c r="C83">
        <v>0.56969999999999998</v>
      </c>
      <c r="D83">
        <v>652.03399658000001</v>
      </c>
      <c r="E83">
        <v>2.63269997</v>
      </c>
      <c r="F83">
        <v>1182.3149414100001</v>
      </c>
      <c r="G83">
        <v>1.5240000499999999</v>
      </c>
      <c r="H83">
        <v>9.9000003020963209E+37</v>
      </c>
      <c r="J83" s="2">
        <f>TREND(Calibration!$A$2:$A$4,Calibration!$B$2:$B$4,C83)</f>
        <v>396.22143166753881</v>
      </c>
      <c r="K83" s="2">
        <f>TREND(Calibration!$A$2:$A$4,Calibration!$C$2:$C$4,E83)</f>
        <v>1041.4672223497728</v>
      </c>
      <c r="L83" s="2">
        <f>TREND(Calibration!$A$2:$A$4,Calibration!$D$2:$D$4,G83)</f>
        <v>587.27796797463327</v>
      </c>
    </row>
    <row r="84" spans="1:12" x14ac:dyDescent="0.25">
      <c r="A84">
        <v>410092</v>
      </c>
      <c r="B84">
        <v>14.449000359999999</v>
      </c>
      <c r="C84">
        <v>0.57029998000000004</v>
      </c>
      <c r="D84">
        <v>436.28799437999999</v>
      </c>
      <c r="E84">
        <v>2.5474000000000001</v>
      </c>
      <c r="F84">
        <v>9.9000003020963209E+37</v>
      </c>
      <c r="G84">
        <v>1.52289999</v>
      </c>
      <c r="H84">
        <v>9.9000003020963209E+37</v>
      </c>
      <c r="J84" s="2">
        <f>TREND(Calibration!$A$2:$A$4,Calibration!$B$2:$B$4,C84)</f>
        <v>396.5949156892629</v>
      </c>
      <c r="K84" s="2">
        <f>TREND(Calibration!$A$2:$A$4,Calibration!$C$2:$C$4,E84)</f>
        <v>1007.1767602176014</v>
      </c>
      <c r="L84" s="2">
        <f>TREND(Calibration!$A$2:$A$4,Calibration!$D$2:$D$4,G84)</f>
        <v>586.82584343448639</v>
      </c>
    </row>
    <row r="85" spans="1:12" x14ac:dyDescent="0.25">
      <c r="A85">
        <v>415091</v>
      </c>
      <c r="B85">
        <v>14.21800041</v>
      </c>
      <c r="C85">
        <v>0.56430000000000002</v>
      </c>
      <c r="D85">
        <v>762.40502930000002</v>
      </c>
      <c r="E85">
        <v>2.3854000599999998</v>
      </c>
      <c r="F85">
        <v>9.9000003020963209E+37</v>
      </c>
      <c r="G85">
        <v>1.52670002</v>
      </c>
      <c r="H85">
        <v>9.9000003020963209E+37</v>
      </c>
      <c r="J85" s="2">
        <f>TREND(Calibration!$A$2:$A$4,Calibration!$B$2:$B$4,C85)</f>
        <v>392.85996342308096</v>
      </c>
      <c r="K85" s="2">
        <f>TREND(Calibration!$A$2:$A$4,Calibration!$C$2:$C$4,E85)</f>
        <v>942.05302326922913</v>
      </c>
      <c r="L85" s="2">
        <f>TREND(Calibration!$A$2:$A$4,Calibration!$D$2:$D$4,G85)</f>
        <v>588.38765535046775</v>
      </c>
    </row>
    <row r="86" spans="1:12" x14ac:dyDescent="0.25">
      <c r="A86">
        <v>420091</v>
      </c>
      <c r="B86">
        <v>14.02999973</v>
      </c>
      <c r="C86">
        <v>0.56599997999999996</v>
      </c>
      <c r="D86">
        <v>600.85699463000003</v>
      </c>
      <c r="E86">
        <v>2.3199999299999998</v>
      </c>
      <c r="F86">
        <v>1269.2390136700001</v>
      </c>
      <c r="G86">
        <v>1.5240000499999999</v>
      </c>
      <c r="H86">
        <v>9.9000003020963209E+37</v>
      </c>
      <c r="J86" s="2">
        <f>TREND(Calibration!$A$2:$A$4,Calibration!$B$2:$B$4,C86)</f>
        <v>393.91819097608339</v>
      </c>
      <c r="K86" s="2">
        <f>TREND(Calibration!$A$2:$A$4,Calibration!$C$2:$C$4,E86)</f>
        <v>915.76226746703969</v>
      </c>
      <c r="L86" s="2">
        <f>TREND(Calibration!$A$2:$A$4,Calibration!$D$2:$D$4,G86)</f>
        <v>587.27796797463327</v>
      </c>
    </row>
    <row r="87" spans="1:12" x14ac:dyDescent="0.25">
      <c r="A87">
        <v>425091</v>
      </c>
      <c r="B87">
        <v>13.949000359999999</v>
      </c>
      <c r="C87">
        <v>0.56379997999999998</v>
      </c>
      <c r="D87">
        <v>621.83197021000001</v>
      </c>
      <c r="E87">
        <v>2.2049999200000001</v>
      </c>
      <c r="F87">
        <v>1030.4510498</v>
      </c>
      <c r="G87">
        <v>1.52289999</v>
      </c>
      <c r="H87">
        <v>9.9000003020963209E+37</v>
      </c>
      <c r="J87" s="2">
        <f>TREND(Calibration!$A$2:$A$4,Calibration!$B$2:$B$4,C87)</f>
        <v>392.54870391352654</v>
      </c>
      <c r="K87" s="2">
        <f>TREND(Calibration!$A$2:$A$4,Calibration!$C$2:$C$4,E87)</f>
        <v>869.5324330590754</v>
      </c>
      <c r="L87" s="2">
        <f>TREND(Calibration!$A$2:$A$4,Calibration!$D$2:$D$4,G87)</f>
        <v>586.82584343448639</v>
      </c>
    </row>
    <row r="88" spans="1:12" x14ac:dyDescent="0.25">
      <c r="A88">
        <v>430092</v>
      </c>
      <c r="B88">
        <v>14.04599953</v>
      </c>
      <c r="C88">
        <v>0.56330000999999996</v>
      </c>
      <c r="D88">
        <v>558.59997558999999</v>
      </c>
      <c r="E88">
        <v>2.13529992</v>
      </c>
      <c r="F88">
        <v>985.96801758000004</v>
      </c>
      <c r="G88">
        <v>1.5181000200000001</v>
      </c>
      <c r="H88">
        <v>9.9000003020963209E+37</v>
      </c>
      <c r="J88" s="2">
        <f>TREND(Calibration!$A$2:$A$4,Calibration!$B$2:$B$4,C88)</f>
        <v>392.23747552867803</v>
      </c>
      <c r="K88" s="2">
        <f>TREND(Calibration!$A$2:$A$4,Calibration!$C$2:$C$4,E88)</f>
        <v>841.51313585870878</v>
      </c>
      <c r="L88" s="2">
        <f>TREND(Calibration!$A$2:$A$4,Calibration!$D$2:$D$4,G88)</f>
        <v>584.85305628745004</v>
      </c>
    </row>
    <row r="89" spans="1:12" x14ac:dyDescent="0.25">
      <c r="A89">
        <v>435091</v>
      </c>
      <c r="B89">
        <v>14.196000099999999</v>
      </c>
      <c r="C89">
        <v>0.56430000000000002</v>
      </c>
      <c r="D89">
        <v>349.09698486000002</v>
      </c>
      <c r="E89">
        <v>2.2028000400000001</v>
      </c>
      <c r="F89">
        <v>1262.30895996</v>
      </c>
      <c r="G89">
        <v>1.5120999799999999</v>
      </c>
      <c r="H89">
        <v>612.81097411999997</v>
      </c>
      <c r="J89" s="2">
        <f>TREND(Calibration!$A$2:$A$4,Calibration!$B$2:$B$4,C89)</f>
        <v>392.85996342308096</v>
      </c>
      <c r="K89" s="2">
        <f>TREND(Calibration!$A$2:$A$4,Calibration!$C$2:$C$4,E89)</f>
        <v>868.64808454365004</v>
      </c>
      <c r="L89" s="2">
        <f>TREND(Calibration!$A$2:$A$4,Calibration!$D$2:$D$4,G89)</f>
        <v>582.3870405011628</v>
      </c>
    </row>
    <row r="90" spans="1:12" x14ac:dyDescent="0.25">
      <c r="A90">
        <v>440091</v>
      </c>
      <c r="B90">
        <v>14.350999829999999</v>
      </c>
      <c r="C90">
        <v>0.56599997999999996</v>
      </c>
      <c r="D90">
        <v>838.84100341999999</v>
      </c>
      <c r="E90">
        <v>2.1521000899999998</v>
      </c>
      <c r="F90">
        <v>9.9000003020963209E+37</v>
      </c>
      <c r="G90">
        <v>1.50349998</v>
      </c>
      <c r="H90">
        <v>1276.0780029299999</v>
      </c>
      <c r="J90" s="2">
        <f>TREND(Calibration!$A$2:$A$4,Calibration!$B$2:$B$4,C90)</f>
        <v>393.91819097608339</v>
      </c>
      <c r="K90" s="2">
        <f>TREND(Calibration!$A$2:$A$4,Calibration!$C$2:$C$4,E90)</f>
        <v>848.26677942035406</v>
      </c>
      <c r="L90" s="2">
        <f>TREND(Calibration!$A$2:$A$4,Calibration!$D$2:$D$4,G90)</f>
        <v>578.85244143814498</v>
      </c>
    </row>
    <row r="91" spans="1:12" x14ac:dyDescent="0.25">
      <c r="A91">
        <v>445091</v>
      </c>
      <c r="B91">
        <v>14.47099972</v>
      </c>
      <c r="C91">
        <v>0.57139998999999997</v>
      </c>
      <c r="D91">
        <v>1121.95703125</v>
      </c>
      <c r="E91">
        <v>2.1282999500000002</v>
      </c>
      <c r="F91">
        <v>1288.8730468700001</v>
      </c>
      <c r="G91">
        <v>1.5046000500000001</v>
      </c>
      <c r="H91">
        <v>1250.2309570299999</v>
      </c>
      <c r="J91" s="2">
        <f>TREND(Calibration!$A$2:$A$4,Calibration!$B$2:$B$4,C91)</f>
        <v>397.27966544548246</v>
      </c>
      <c r="K91" s="2">
        <f>TREND(Calibration!$A$2:$A$4,Calibration!$C$2:$C$4,E91)</f>
        <v>838.69915824287466</v>
      </c>
      <c r="L91" s="2">
        <f>TREND(Calibration!$A$2:$A$4,Calibration!$D$2:$D$4,G91)</f>
        <v>579.30457008829092</v>
      </c>
    </row>
    <row r="92" spans="1:12" x14ac:dyDescent="0.25">
      <c r="A92">
        <v>450102</v>
      </c>
      <c r="B92">
        <v>14.49699974</v>
      </c>
      <c r="C92">
        <v>0.57029998000000004</v>
      </c>
      <c r="D92">
        <v>1117.54296875</v>
      </c>
      <c r="E92">
        <v>2.14129996</v>
      </c>
      <c r="F92">
        <v>909.30798340000001</v>
      </c>
      <c r="G92">
        <v>1.5055999799999999</v>
      </c>
      <c r="H92">
        <v>9.9000003020963209E+37</v>
      </c>
      <c r="J92" s="2">
        <f>TREND(Calibration!$A$2:$A$4,Calibration!$B$2:$B$4,C92)</f>
        <v>396.5949156892629</v>
      </c>
      <c r="K92" s="2">
        <f>TREND(Calibration!$A$2:$A$4,Calibration!$C$2:$C$4,E92)</f>
        <v>843.92514308932698</v>
      </c>
      <c r="L92" s="2">
        <f>TREND(Calibration!$A$2:$A$4,Calibration!$D$2:$D$4,G92)</f>
        <v>579.71554120934707</v>
      </c>
    </row>
    <row r="93" spans="1:12" x14ac:dyDescent="0.25">
      <c r="A93">
        <v>455092</v>
      </c>
      <c r="B93">
        <v>14.425999640000001</v>
      </c>
      <c r="C93">
        <v>0.57190001000000001</v>
      </c>
      <c r="D93">
        <v>750.13800048999997</v>
      </c>
      <c r="E93">
        <v>2.01110005</v>
      </c>
      <c r="F93">
        <v>966.60302734000004</v>
      </c>
      <c r="G93">
        <v>1.51479995</v>
      </c>
      <c r="H93">
        <v>9.9000003020963209E+37</v>
      </c>
      <c r="J93" s="2">
        <f>TREND(Calibration!$A$2:$A$4,Calibration!$B$2:$B$4,C93)</f>
        <v>397.59092495503694</v>
      </c>
      <c r="K93" s="2">
        <f>TREND(Calibration!$A$2:$A$4,Calibration!$C$2:$C$4,E93)</f>
        <v>791.58497129949956</v>
      </c>
      <c r="L93" s="2">
        <f>TREND(Calibration!$A$2:$A$4,Calibration!$D$2:$D$4,G93)</f>
        <v>583.49672787699728</v>
      </c>
    </row>
    <row r="94" spans="1:12" x14ac:dyDescent="0.25">
      <c r="A94">
        <v>460092</v>
      </c>
      <c r="B94">
        <v>14.335000040000001</v>
      </c>
      <c r="C94">
        <v>0.56699997000000002</v>
      </c>
      <c r="D94">
        <v>400.44699097</v>
      </c>
      <c r="E94">
        <v>2.09159994</v>
      </c>
      <c r="F94">
        <v>9.9000003020963209E+37</v>
      </c>
      <c r="G94">
        <v>1.5202000099999999</v>
      </c>
      <c r="H94">
        <v>1003.19702148</v>
      </c>
      <c r="J94" s="2">
        <f>TREND(Calibration!$A$2:$A$4,Calibration!$B$2:$B$4,C94)</f>
        <v>394.54067887048632</v>
      </c>
      <c r="K94" s="2">
        <f>TREND(Calibration!$A$2:$A$4,Calibration!$C$2:$C$4,E94)</f>
        <v>823.94580835124725</v>
      </c>
      <c r="L94" s="2">
        <f>TREND(Calibration!$A$2:$A$4,Calibration!$D$2:$D$4,G94)</f>
        <v>585.71615194865308</v>
      </c>
    </row>
    <row r="95" spans="1:12" x14ac:dyDescent="0.25">
      <c r="A95">
        <v>465091</v>
      </c>
      <c r="B95">
        <v>14.088999749999999</v>
      </c>
      <c r="C95">
        <v>0.57029998000000004</v>
      </c>
      <c r="D95">
        <v>733.40502930000002</v>
      </c>
      <c r="E95">
        <v>2.1984999200000002</v>
      </c>
      <c r="F95">
        <v>9.9000003020963209E+37</v>
      </c>
      <c r="G95">
        <v>1.5202000099999999</v>
      </c>
      <c r="H95">
        <v>1135.0670166</v>
      </c>
      <c r="J95" s="2">
        <f>TREND(Calibration!$A$2:$A$4,Calibration!$B$2:$B$4,C95)</f>
        <v>396.5949156892629</v>
      </c>
      <c r="K95" s="2">
        <f>TREND(Calibration!$A$2:$A$4,Calibration!$C$2:$C$4,E95)</f>
        <v>866.91944264584185</v>
      </c>
      <c r="L95" s="2">
        <f>TREND(Calibration!$A$2:$A$4,Calibration!$D$2:$D$4,G95)</f>
        <v>585.71615194865308</v>
      </c>
    </row>
    <row r="96" spans="1:12" x14ac:dyDescent="0.25">
      <c r="A96">
        <v>470092</v>
      </c>
      <c r="B96">
        <v>13.82900047</v>
      </c>
      <c r="C96">
        <v>0.56599997999999996</v>
      </c>
      <c r="D96">
        <v>9.9000003020963209E+37</v>
      </c>
      <c r="E96">
        <v>2.1665999899999999</v>
      </c>
      <c r="F96">
        <v>940.56402588000003</v>
      </c>
      <c r="G96">
        <v>1.51909995</v>
      </c>
      <c r="H96">
        <v>9.9000003020963209E+37</v>
      </c>
      <c r="J96" s="2">
        <f>TREND(Calibration!$A$2:$A$4,Calibration!$B$2:$B$4,C96)</f>
        <v>393.91819097608339</v>
      </c>
      <c r="K96" s="2">
        <f>TREND(Calibration!$A$2:$A$4,Calibration!$C$2:$C$4,E96)</f>
        <v>854.09571783463809</v>
      </c>
      <c r="L96" s="2">
        <f>TREND(Calibration!$A$2:$A$4,Calibration!$D$2:$D$4,G96)</f>
        <v>585.26402740850619</v>
      </c>
    </row>
    <row r="97" spans="1:12" x14ac:dyDescent="0.25">
      <c r="A97">
        <v>475092</v>
      </c>
      <c r="B97">
        <v>13.85499954</v>
      </c>
      <c r="C97">
        <v>0.57080001000000002</v>
      </c>
      <c r="D97">
        <v>616.63702393000005</v>
      </c>
      <c r="E97">
        <v>2.1719999300000001</v>
      </c>
      <c r="F97">
        <v>1268.89001465</v>
      </c>
      <c r="G97">
        <v>1.51370001</v>
      </c>
      <c r="H97">
        <v>957.72198486000002</v>
      </c>
      <c r="J97" s="2">
        <f>TREND(Calibration!$A$2:$A$4,Calibration!$B$2:$B$4,C97)</f>
        <v>396.90618142375848</v>
      </c>
      <c r="K97" s="2">
        <f>TREND(Calibration!$A$2:$A$4,Calibration!$C$2:$C$4,E97)</f>
        <v>856.26648575033619</v>
      </c>
      <c r="L97" s="2">
        <f>TREND(Calibration!$A$2:$A$4,Calibration!$D$2:$D$4,G97)</f>
        <v>583.04465265683734</v>
      </c>
    </row>
    <row r="98" spans="1:12" x14ac:dyDescent="0.25">
      <c r="A98">
        <v>480091</v>
      </c>
      <c r="B98">
        <v>13.980999949999999</v>
      </c>
      <c r="C98">
        <v>0.57080001000000002</v>
      </c>
      <c r="D98">
        <v>654.96301270000004</v>
      </c>
      <c r="E98">
        <v>2.1494</v>
      </c>
      <c r="F98">
        <v>9.9000003020963209E+37</v>
      </c>
      <c r="G98">
        <v>1.5159000199999999</v>
      </c>
      <c r="H98">
        <v>1066.85900879</v>
      </c>
      <c r="J98" s="2">
        <f>TREND(Calibration!$A$2:$A$4,Calibration!$B$2:$B$4,C98)</f>
        <v>396.90618142375848</v>
      </c>
      <c r="K98" s="2">
        <f>TREND(Calibration!$A$2:$A$4,Calibration!$C$2:$C$4,E98)</f>
        <v>847.18134722268223</v>
      </c>
      <c r="L98" s="2">
        <f>TREND(Calibration!$A$2:$A$4,Calibration!$D$2:$D$4,G98)</f>
        <v>583.94885652714311</v>
      </c>
    </row>
    <row r="99" spans="1:12" x14ac:dyDescent="0.25">
      <c r="A99">
        <v>485091</v>
      </c>
      <c r="B99">
        <v>14.118000029999999</v>
      </c>
      <c r="C99">
        <v>0.57239996999999998</v>
      </c>
      <c r="D99">
        <v>837.55499268000005</v>
      </c>
      <c r="E99">
        <v>2.12719989</v>
      </c>
      <c r="F99">
        <v>9.9000003020963209E+37</v>
      </c>
      <c r="G99">
        <v>1.51429999</v>
      </c>
      <c r="H99">
        <v>9.9000003020963209E+37</v>
      </c>
      <c r="J99" s="2">
        <f>TREND(Calibration!$A$2:$A$4,Calibration!$B$2:$B$4,C99)</f>
        <v>397.90214711494417</v>
      </c>
      <c r="K99" s="2">
        <f>TREND(Calibration!$A$2:$A$4,Calibration!$C$2:$C$4,E99)</f>
        <v>838.25693574533886</v>
      </c>
      <c r="L99" s="2">
        <f>TREND(Calibration!$A$2:$A$4,Calibration!$D$2:$D$4,G99)</f>
        <v>583.29124437146868</v>
      </c>
    </row>
    <row r="100" spans="1:12" x14ac:dyDescent="0.25">
      <c r="A100">
        <v>490090</v>
      </c>
      <c r="B100">
        <v>14.225000380000001</v>
      </c>
      <c r="C100">
        <v>0.57139998999999997</v>
      </c>
      <c r="D100">
        <v>865.58599853999999</v>
      </c>
      <c r="E100">
        <v>2.2249998999999998</v>
      </c>
      <c r="F100">
        <v>9.9000003020963209E+37</v>
      </c>
      <c r="G100">
        <v>1.51970005</v>
      </c>
      <c r="H100">
        <v>1019.36499023</v>
      </c>
      <c r="J100" s="2">
        <f>TREND(Calibration!$A$2:$A$4,Calibration!$B$2:$B$4,C100)</f>
        <v>397.27966544548246</v>
      </c>
      <c r="K100" s="2">
        <f>TREND(Calibration!$A$2:$A$4,Calibration!$C$2:$C$4,E100)</f>
        <v>877.57239552136195</v>
      </c>
      <c r="L100" s="2">
        <f>TREND(Calibration!$A$2:$A$4,Calibration!$D$2:$D$4,G100)</f>
        <v>585.51066844312447</v>
      </c>
    </row>
    <row r="101" spans="1:12" x14ac:dyDescent="0.25">
      <c r="A101">
        <v>495091</v>
      </c>
      <c r="B101">
        <v>14.347999570000001</v>
      </c>
      <c r="C101">
        <v>0.56599997999999996</v>
      </c>
      <c r="D101">
        <v>1093.2850341799999</v>
      </c>
      <c r="E101">
        <v>2.4658000499999999</v>
      </c>
      <c r="F101">
        <v>9.9000003020963209E+37</v>
      </c>
      <c r="G101">
        <v>1.52670002</v>
      </c>
      <c r="H101">
        <v>1021.35998535</v>
      </c>
      <c r="J101" s="2">
        <f>TREND(Calibration!$A$2:$A$4,Calibration!$B$2:$B$4,C101)</f>
        <v>393.91819097608339</v>
      </c>
      <c r="K101" s="2">
        <f>TREND(Calibration!$A$2:$A$4,Calibration!$C$2:$C$4,E101)</f>
        <v>974.37370066831807</v>
      </c>
      <c r="L101" s="2">
        <f>TREND(Calibration!$A$2:$A$4,Calibration!$D$2:$D$4,G101)</f>
        <v>588.38765535046775</v>
      </c>
    </row>
    <row r="102" spans="1:12" x14ac:dyDescent="0.25">
      <c r="A102">
        <v>500087</v>
      </c>
      <c r="B102">
        <v>14.402999879999999</v>
      </c>
      <c r="C102">
        <v>0.56919998000000005</v>
      </c>
      <c r="D102">
        <v>780.21502685999997</v>
      </c>
      <c r="E102">
        <v>2.6747999199999999</v>
      </c>
      <c r="F102">
        <v>9.9000003020963209E+37</v>
      </c>
      <c r="G102">
        <v>1.5262000600000001</v>
      </c>
      <c r="H102">
        <v>1169.8489990200001</v>
      </c>
      <c r="J102" s="2">
        <f>TREND(Calibration!$A$2:$A$4,Calibration!$B$2:$B$4,C102)</f>
        <v>395.91017215798445</v>
      </c>
      <c r="K102" s="2">
        <f>TREND(Calibration!$A$2:$A$4,Calibration!$C$2:$C$4,E102)</f>
        <v>1058.3913401570981</v>
      </c>
      <c r="L102" s="2">
        <f>TREND(Calibration!$A$2:$A$4,Calibration!$D$2:$D$4,G102)</f>
        <v>588.18217184493915</v>
      </c>
    </row>
    <row r="103" spans="1:12" x14ac:dyDescent="0.25">
      <c r="A103">
        <v>505087</v>
      </c>
      <c r="B103">
        <v>14.397000309999999</v>
      </c>
      <c r="C103">
        <v>0.56599997999999996</v>
      </c>
      <c r="D103">
        <v>696.07598876999998</v>
      </c>
      <c r="E103">
        <v>2.6851000799999998</v>
      </c>
      <c r="F103">
        <v>9.9000003020963209E+37</v>
      </c>
      <c r="G103">
        <v>1.52670002</v>
      </c>
      <c r="H103">
        <v>1075.0870361299999</v>
      </c>
      <c r="J103" s="2">
        <f>TREND(Calibration!$A$2:$A$4,Calibration!$B$2:$B$4,C103)</f>
        <v>393.91819097608339</v>
      </c>
      <c r="K103" s="2">
        <f>TREND(Calibration!$A$2:$A$4,Calibration!$C$2:$C$4,E103)</f>
        <v>1062.5319892855246</v>
      </c>
      <c r="L103" s="2">
        <f>TREND(Calibration!$A$2:$A$4,Calibration!$D$2:$D$4,G103)</f>
        <v>588.38765535046775</v>
      </c>
    </row>
    <row r="104" spans="1:12" x14ac:dyDescent="0.25">
      <c r="A104">
        <v>510087</v>
      </c>
      <c r="B104">
        <v>14.31200027</v>
      </c>
      <c r="C104">
        <v>0.56969999999999998</v>
      </c>
      <c r="D104">
        <v>694.78002930000002</v>
      </c>
      <c r="E104">
        <v>2.47340012</v>
      </c>
      <c r="F104">
        <v>9.9000003020963209E+37</v>
      </c>
      <c r="G104">
        <v>1.5283000499999999</v>
      </c>
      <c r="H104">
        <v>983.89599609000004</v>
      </c>
      <c r="J104" s="2">
        <f>TREND(Calibration!$A$2:$A$4,Calibration!$B$2:$B$4,C104)</f>
        <v>396.22143166753881</v>
      </c>
      <c r="K104" s="2">
        <f>TREND(Calibration!$A$2:$A$4,Calibration!$C$2:$C$4,E104)</f>
        <v>977.42891759907263</v>
      </c>
      <c r="L104" s="2">
        <f>TREND(Calibration!$A$2:$A$4,Calibration!$D$2:$D$4,G104)</f>
        <v>589.04526750614218</v>
      </c>
    </row>
    <row r="105" spans="1:12" x14ac:dyDescent="0.25">
      <c r="A105">
        <v>515087</v>
      </c>
      <c r="B105">
        <v>14.16300011</v>
      </c>
      <c r="C105">
        <v>0.57080001000000002</v>
      </c>
      <c r="D105">
        <v>768.89501953000001</v>
      </c>
      <c r="E105">
        <v>2.2720000699999998</v>
      </c>
      <c r="F105">
        <v>9.9000003020963209E+37</v>
      </c>
      <c r="G105">
        <v>1.52289999</v>
      </c>
      <c r="H105">
        <v>1028.36206055</v>
      </c>
      <c r="J105" s="2">
        <f>TREND(Calibration!$A$2:$A$4,Calibration!$B$2:$B$4,C105)</f>
        <v>396.90618142375848</v>
      </c>
      <c r="K105" s="2">
        <f>TREND(Calibration!$A$2:$A$4,Calibration!$C$2:$C$4,E105)</f>
        <v>896.46639454141587</v>
      </c>
      <c r="L105" s="2">
        <f>TREND(Calibration!$A$2:$A$4,Calibration!$D$2:$D$4,G105)</f>
        <v>586.82584343448639</v>
      </c>
    </row>
    <row r="106" spans="1:12" x14ac:dyDescent="0.25">
      <c r="A106">
        <v>520087</v>
      </c>
      <c r="B106">
        <v>14.04300022</v>
      </c>
      <c r="C106">
        <v>0.56809997999999995</v>
      </c>
      <c r="D106">
        <v>817.59997558999999</v>
      </c>
      <c r="E106">
        <v>2.2778999799999999</v>
      </c>
      <c r="F106">
        <v>9.9000003020963209E+37</v>
      </c>
      <c r="G106">
        <v>1.5224000200000001</v>
      </c>
      <c r="H106">
        <v>982.49102783000001</v>
      </c>
      <c r="J106" s="2">
        <f>TREND(Calibration!$A$2:$A$4,Calibration!$B$2:$B$4,C106)</f>
        <v>395.22542862670593</v>
      </c>
      <c r="K106" s="2">
        <f>TREND(Calibration!$A$2:$A$4,Calibration!$C$2:$C$4,E106)</f>
        <v>898.83814965971453</v>
      </c>
      <c r="L106" s="2">
        <f>TREND(Calibration!$A$2:$A$4,Calibration!$D$2:$D$4,G106)</f>
        <v>586.62035581895896</v>
      </c>
    </row>
    <row r="107" spans="1:12" x14ac:dyDescent="0.25">
      <c r="A107">
        <v>525087</v>
      </c>
      <c r="B107">
        <v>14.04300022</v>
      </c>
      <c r="C107">
        <v>0.56650001000000005</v>
      </c>
      <c r="D107">
        <v>1032.54394531</v>
      </c>
      <c r="E107">
        <v>2.2125001000000002</v>
      </c>
      <c r="F107">
        <v>9.9000003020963209E+37</v>
      </c>
      <c r="G107">
        <v>1.5212999599999999</v>
      </c>
      <c r="H107">
        <v>1190.47497559</v>
      </c>
      <c r="J107" s="2">
        <f>TREND(Calibration!$A$2:$A$4,Calibration!$B$2:$B$4,C107)</f>
        <v>394.22945671057909</v>
      </c>
      <c r="K107" s="2">
        <f>TREND(Calibration!$A$2:$A$4,Calibration!$C$2:$C$4,E107)</f>
        <v>872.54749435715644</v>
      </c>
      <c r="L107" s="2">
        <f>TREND(Calibration!$A$2:$A$4,Calibration!$D$2:$D$4,G107)</f>
        <v>586.16823127881196</v>
      </c>
    </row>
    <row r="108" spans="1:12" x14ac:dyDescent="0.25">
      <c r="A108">
        <v>530099</v>
      </c>
      <c r="B108">
        <v>14.147000309999999</v>
      </c>
      <c r="C108">
        <v>0.56330000999999996</v>
      </c>
      <c r="D108">
        <v>770.97497558999999</v>
      </c>
      <c r="E108">
        <v>2.1677000500000001</v>
      </c>
      <c r="F108">
        <v>9.9000003020963209E+37</v>
      </c>
      <c r="G108">
        <v>1.51909995</v>
      </c>
      <c r="H108">
        <v>1331.9980468700001</v>
      </c>
      <c r="J108" s="2">
        <f>TREND(Calibration!$A$2:$A$4,Calibration!$B$2:$B$4,C108)</f>
        <v>392.23747552867803</v>
      </c>
      <c r="K108" s="2">
        <f>TREND(Calibration!$A$2:$A$4,Calibration!$C$2:$C$4,E108)</f>
        <v>854.53794033217389</v>
      </c>
      <c r="L108" s="2">
        <f>TREND(Calibration!$A$2:$A$4,Calibration!$D$2:$D$4,G108)</f>
        <v>585.26402740850619</v>
      </c>
    </row>
    <row r="109" spans="1:12" x14ac:dyDescent="0.25">
      <c r="A109">
        <v>535090</v>
      </c>
      <c r="B109">
        <v>14.260000229999999</v>
      </c>
      <c r="C109">
        <v>0.56220000999999997</v>
      </c>
      <c r="D109">
        <v>877.38098145000004</v>
      </c>
      <c r="E109">
        <v>2.1034998900000001</v>
      </c>
      <c r="F109">
        <v>9.9000003020963209E+37</v>
      </c>
      <c r="G109">
        <v>1.51909995</v>
      </c>
      <c r="H109">
        <v>1071.7270507799999</v>
      </c>
      <c r="J109" s="2">
        <f>TREND(Calibration!$A$2:$A$4,Calibration!$B$2:$B$4,C109)</f>
        <v>391.55273199739963</v>
      </c>
      <c r="K109" s="2">
        <f>TREND(Calibration!$A$2:$A$4,Calibration!$C$2:$C$4,E109)</f>
        <v>828.72957070016412</v>
      </c>
      <c r="L109" s="2">
        <f>TREND(Calibration!$A$2:$A$4,Calibration!$D$2:$D$4,G109)</f>
        <v>585.26402740850619</v>
      </c>
    </row>
    <row r="110" spans="1:12" x14ac:dyDescent="0.25">
      <c r="A110">
        <v>540090</v>
      </c>
      <c r="B110">
        <v>14.37699986</v>
      </c>
      <c r="C110">
        <v>0.56059998</v>
      </c>
      <c r="D110">
        <v>804.24902343999997</v>
      </c>
      <c r="E110">
        <v>2.0057001099999998</v>
      </c>
      <c r="F110">
        <v>1180.85900879</v>
      </c>
      <c r="G110">
        <v>1.51859999</v>
      </c>
      <c r="H110">
        <v>9.9000003020963209E+37</v>
      </c>
      <c r="J110" s="2">
        <f>TREND(Calibration!$A$2:$A$4,Calibration!$B$2:$B$4,C110)</f>
        <v>390.55672273162554</v>
      </c>
      <c r="K110" s="2">
        <f>TREND(Calibration!$A$2:$A$4,Calibration!$C$2:$C$4,E110)</f>
        <v>789.41420338380158</v>
      </c>
      <c r="L110" s="2">
        <f>TREND(Calibration!$A$2:$A$4,Calibration!$D$2:$D$4,G110)</f>
        <v>585.05854390297759</v>
      </c>
    </row>
    <row r="111" spans="1:12" x14ac:dyDescent="0.25">
      <c r="A111">
        <v>545087</v>
      </c>
      <c r="B111">
        <v>14.49699974</v>
      </c>
      <c r="C111">
        <v>0.55889999999999995</v>
      </c>
      <c r="D111">
        <v>659.38897704999999</v>
      </c>
      <c r="E111">
        <v>2.1071999099999998</v>
      </c>
      <c r="F111">
        <v>1122.6870117200001</v>
      </c>
      <c r="G111">
        <v>1.51540005</v>
      </c>
      <c r="H111">
        <v>9.9000003020963209E+37</v>
      </c>
      <c r="J111" s="2">
        <f>TREND(Calibration!$A$2:$A$4,Calibration!$B$2:$B$4,C111)</f>
        <v>389.49849517862305</v>
      </c>
      <c r="K111" s="2">
        <f>TREND(Calibration!$A$2:$A$4,Calibration!$C$2:$C$4,E111)</f>
        <v>830.21697328305208</v>
      </c>
      <c r="L111" s="2">
        <f>TREND(Calibration!$A$2:$A$4,Calibration!$D$2:$D$4,G111)</f>
        <v>583.74336891161556</v>
      </c>
    </row>
    <row r="112" spans="1:12" x14ac:dyDescent="0.25">
      <c r="A112">
        <v>550087</v>
      </c>
      <c r="B112">
        <v>14.46800041</v>
      </c>
      <c r="C112">
        <v>0.55839998000000002</v>
      </c>
      <c r="D112">
        <v>845.54602050999995</v>
      </c>
      <c r="E112">
        <v>2.00250006</v>
      </c>
      <c r="F112">
        <v>827.23901366999996</v>
      </c>
      <c r="G112">
        <v>1.5159000199999999</v>
      </c>
      <c r="H112">
        <v>9.9000003020963209E+37</v>
      </c>
      <c r="J112" s="2">
        <f>TREND(Calibration!$A$2:$A$4,Calibration!$B$2:$B$4,C112)</f>
        <v>389.18723566906868</v>
      </c>
      <c r="K112" s="2">
        <f>TREND(Calibration!$A$2:$A$4,Calibration!$C$2:$C$4,E112)</f>
        <v>788.12778800351418</v>
      </c>
      <c r="L112" s="2">
        <f>TREND(Calibration!$A$2:$A$4,Calibration!$D$2:$D$4,G112)</f>
        <v>583.94885652714311</v>
      </c>
    </row>
    <row r="113" spans="1:12" x14ac:dyDescent="0.25">
      <c r="A113">
        <v>555152</v>
      </c>
      <c r="B113">
        <v>14.29599953</v>
      </c>
      <c r="C113">
        <v>0.56650001000000005</v>
      </c>
      <c r="D113">
        <v>480.65200806000001</v>
      </c>
      <c r="E113">
        <v>2.2822000999999998</v>
      </c>
      <c r="F113">
        <v>9.9000003020963209E+37</v>
      </c>
      <c r="G113">
        <v>1.5202000099999999</v>
      </c>
      <c r="H113">
        <v>9.9000003020963209E+37</v>
      </c>
      <c r="J113" s="2">
        <f>TREND(Calibration!$A$2:$A$4,Calibration!$B$2:$B$4,C113)</f>
        <v>394.22945671057909</v>
      </c>
      <c r="K113" s="2">
        <f>TREND(Calibration!$A$2:$A$4,Calibration!$C$2:$C$4,E113)</f>
        <v>900.56679155752283</v>
      </c>
      <c r="L113" s="2">
        <f>TREND(Calibration!$A$2:$A$4,Calibration!$D$2:$D$4,G113)</f>
        <v>585.71615194865308</v>
      </c>
    </row>
    <row r="114" spans="1:12" x14ac:dyDescent="0.25">
      <c r="A114">
        <v>560101</v>
      </c>
      <c r="B114">
        <v>14.07600021</v>
      </c>
      <c r="C114">
        <v>0.56540000000000001</v>
      </c>
      <c r="D114">
        <v>1132.94104004</v>
      </c>
      <c r="E114">
        <v>2.7051000599999999</v>
      </c>
      <c r="F114">
        <v>1299.9770507799999</v>
      </c>
      <c r="G114">
        <v>1.5224000200000001</v>
      </c>
      <c r="H114">
        <v>9.9000003020963209E+37</v>
      </c>
      <c r="J114" s="2">
        <f>TREND(Calibration!$A$2:$A$4,Calibration!$B$2:$B$4,C114)</f>
        <v>393.54470695435941</v>
      </c>
      <c r="K114" s="2">
        <f>TREND(Calibration!$A$2:$A$4,Calibration!$C$2:$C$4,E114)</f>
        <v>1070.5719517478115</v>
      </c>
      <c r="L114" s="2">
        <f>TREND(Calibration!$A$2:$A$4,Calibration!$D$2:$D$4,G114)</f>
        <v>586.62035581895896</v>
      </c>
    </row>
    <row r="115" spans="1:12" x14ac:dyDescent="0.25">
      <c r="A115">
        <v>565101</v>
      </c>
      <c r="B115">
        <v>14.036999700000001</v>
      </c>
      <c r="C115">
        <v>0.56430000000000002</v>
      </c>
      <c r="D115">
        <v>615.41400146000001</v>
      </c>
      <c r="E115">
        <v>2.7256</v>
      </c>
      <c r="F115">
        <v>9.9000003020963209E+37</v>
      </c>
      <c r="G115">
        <v>1.5224000200000001</v>
      </c>
      <c r="H115">
        <v>9.9000003020963209E+37</v>
      </c>
      <c r="J115" s="2">
        <f>TREND(Calibration!$A$2:$A$4,Calibration!$B$2:$B$4,C115)</f>
        <v>392.85996342308096</v>
      </c>
      <c r="K115" s="2">
        <f>TREND(Calibration!$A$2:$A$4,Calibration!$C$2:$C$4,E115)</f>
        <v>1078.8128973927135</v>
      </c>
      <c r="L115" s="2">
        <f>TREND(Calibration!$A$2:$A$4,Calibration!$D$2:$D$4,G115)</f>
        <v>586.62035581895896</v>
      </c>
    </row>
    <row r="116" spans="1:12" x14ac:dyDescent="0.25">
      <c r="A116">
        <v>570091</v>
      </c>
      <c r="B116">
        <v>14.00399971</v>
      </c>
      <c r="C116">
        <v>0.56330000999999996</v>
      </c>
      <c r="D116">
        <v>1333.85900879</v>
      </c>
      <c r="E116">
        <v>2.5748999100000001</v>
      </c>
      <c r="F116">
        <v>987.36199951000003</v>
      </c>
      <c r="G116">
        <v>1.5298999499999999</v>
      </c>
      <c r="H116">
        <v>9.9000003020963209E+37</v>
      </c>
      <c r="J116" s="2">
        <f>TREND(Calibration!$A$2:$A$4,Calibration!$B$2:$B$4,C116)</f>
        <v>392.23747552867803</v>
      </c>
      <c r="K116" s="2">
        <f>TREND(Calibration!$A$2:$A$4,Calibration!$C$2:$C$4,E116)</f>
        <v>1018.231683478338</v>
      </c>
      <c r="L116" s="2">
        <f>TREND(Calibration!$A$2:$A$4,Calibration!$D$2:$D$4,G116)</f>
        <v>589.70282623183084</v>
      </c>
    </row>
    <row r="117" spans="1:12" x14ac:dyDescent="0.25">
      <c r="A117">
        <v>575090</v>
      </c>
      <c r="B117">
        <v>14.10499954</v>
      </c>
      <c r="C117">
        <v>0.56699997000000002</v>
      </c>
      <c r="D117">
        <v>721.56701659999999</v>
      </c>
      <c r="E117">
        <v>2.4700999299999999</v>
      </c>
      <c r="F117">
        <v>1085.4790039100001</v>
      </c>
      <c r="G117">
        <v>1.5298999499999999</v>
      </c>
      <c r="H117">
        <v>9.9000003020963209E+37</v>
      </c>
      <c r="J117" s="2">
        <f>TREND(Calibration!$A$2:$A$4,Calibration!$B$2:$B$4,C117)</f>
        <v>394.54067887048632</v>
      </c>
      <c r="K117" s="2">
        <f>TREND(Calibration!$A$2:$A$4,Calibration!$C$2:$C$4,E117)</f>
        <v>976.10224608648036</v>
      </c>
      <c r="L117" s="2">
        <f>TREND(Calibration!$A$2:$A$4,Calibration!$D$2:$D$4,G117)</f>
        <v>589.70282623183084</v>
      </c>
    </row>
    <row r="118" spans="1:12" x14ac:dyDescent="0.25">
      <c r="A118">
        <v>580090</v>
      </c>
      <c r="B118">
        <v>14.25599957</v>
      </c>
      <c r="C118">
        <v>0.56699997000000002</v>
      </c>
      <c r="D118">
        <v>413.52499390000003</v>
      </c>
      <c r="E118">
        <v>2.4976999800000002</v>
      </c>
      <c r="F118">
        <v>9.9000003020963209E+37</v>
      </c>
      <c r="G118">
        <v>1.52509999</v>
      </c>
      <c r="H118">
        <v>1035.3699951200001</v>
      </c>
      <c r="J118" s="2">
        <f>TREND(Calibration!$A$2:$A$4,Calibration!$B$2:$B$4,C118)</f>
        <v>394.54067887048632</v>
      </c>
      <c r="K118" s="2">
        <f>TREND(Calibration!$A$2:$A$4,Calibration!$C$2:$C$4,E118)</f>
        <v>987.19742547952171</v>
      </c>
      <c r="L118" s="2">
        <f>TREND(Calibration!$A$2:$A$4,Calibration!$D$2:$D$4,G118)</f>
        <v>587.73004319479332</v>
      </c>
    </row>
    <row r="119" spans="1:12" x14ac:dyDescent="0.25">
      <c r="A119">
        <v>585091</v>
      </c>
      <c r="B119">
        <v>14.34500027</v>
      </c>
      <c r="C119">
        <v>0.56599997999999996</v>
      </c>
      <c r="D119">
        <v>1371.6710205100001</v>
      </c>
      <c r="E119">
        <v>2.5392999600000001</v>
      </c>
      <c r="F119">
        <v>9.9000003020963209E+37</v>
      </c>
      <c r="G119">
        <v>1.5240000499999999</v>
      </c>
      <c r="H119">
        <v>9.9000003020963209E+37</v>
      </c>
      <c r="J119" s="2">
        <f>TREND(Calibration!$A$2:$A$4,Calibration!$B$2:$B$4,C119)</f>
        <v>393.91819097608339</v>
      </c>
      <c r="K119" s="2">
        <f>TREND(Calibration!$A$2:$A$4,Calibration!$C$2:$C$4,E119)</f>
        <v>1003.9205560842463</v>
      </c>
      <c r="L119" s="2">
        <f>TREND(Calibration!$A$2:$A$4,Calibration!$D$2:$D$4,G119)</f>
        <v>587.27796797463327</v>
      </c>
    </row>
    <row r="120" spans="1:12" x14ac:dyDescent="0.25">
      <c r="A120">
        <v>590091</v>
      </c>
      <c r="B120">
        <v>14.43900013</v>
      </c>
      <c r="C120">
        <v>0.56870001999999997</v>
      </c>
      <c r="D120">
        <v>506.90798949999999</v>
      </c>
      <c r="E120">
        <v>2.4637000599999999</v>
      </c>
      <c r="F120">
        <v>9.9000003020963209E+37</v>
      </c>
      <c r="G120">
        <v>1.5277999600000001</v>
      </c>
      <c r="H120">
        <v>9.9000003020963209E+37</v>
      </c>
      <c r="J120" s="2">
        <f>TREND(Calibration!$A$2:$A$4,Calibration!$B$2:$B$4,C120)</f>
        <v>395.59894999807716</v>
      </c>
      <c r="K120" s="2">
        <f>TREND(Calibration!$A$2:$A$4,Calibration!$C$2:$C$4,E120)</f>
        <v>973.52950778556635</v>
      </c>
      <c r="L120" s="2">
        <f>TREND(Calibration!$A$2:$A$4,Calibration!$D$2:$D$4,G120)</f>
        <v>588.83973057062781</v>
      </c>
    </row>
    <row r="121" spans="1:12" x14ac:dyDescent="0.25">
      <c r="A121">
        <v>595090</v>
      </c>
      <c r="B121">
        <v>14.51200008</v>
      </c>
      <c r="C121">
        <v>0.58050000999999996</v>
      </c>
      <c r="D121">
        <v>242.5249939</v>
      </c>
      <c r="E121">
        <v>2.3620998900000001</v>
      </c>
      <c r="F121">
        <v>9.9000003020963209E+37</v>
      </c>
      <c r="G121">
        <v>1.53100002</v>
      </c>
      <c r="H121">
        <v>1221.6879882799999</v>
      </c>
      <c r="J121" s="2">
        <f>TREND(Calibration!$A$2:$A$4,Calibration!$B$2:$B$4,C121)</f>
        <v>402.94437438139573</v>
      </c>
      <c r="K121" s="2">
        <f>TREND(Calibration!$A$2:$A$4,Calibration!$C$2:$C$4,E121)</f>
        <v>932.68638929435031</v>
      </c>
      <c r="L121" s="2">
        <f>TREND(Calibration!$A$2:$A$4,Calibration!$D$2:$D$4,G121)</f>
        <v>590.15495488197666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14.3920002</v>
      </c>
      <c r="C2">
        <v>0.57999997999999997</v>
      </c>
      <c r="D2">
        <v>779.35900878999996</v>
      </c>
      <c r="E2">
        <v>2.3659000400000001</v>
      </c>
      <c r="F2">
        <v>9.9000003020963209E+37</v>
      </c>
      <c r="G2">
        <v>1.5316000000000001</v>
      </c>
      <c r="H2">
        <v>1311.5949707</v>
      </c>
      <c r="J2" s="2">
        <f>TREND(Calibration!$A$2:$A$4,Calibration!$B$2:$B$4,C2)</f>
        <v>402.63310864690015</v>
      </c>
      <c r="K2" s="2">
        <f>TREND(Calibration!$A$2:$A$4,Calibration!$C$2:$C$4,E2)</f>
        <v>934.21404398955792</v>
      </c>
      <c r="L2" s="2">
        <f>TREND(Calibration!$A$2:$A$4,Calibration!$D$2:$D$4,G2)</f>
        <v>590.401546596608</v>
      </c>
      <c r="N2" s="2">
        <f>AVERAGE(J2:J265)</f>
        <v>399.4407628469425</v>
      </c>
    </row>
    <row r="3" spans="1:14" x14ac:dyDescent="0.25">
      <c r="A3">
        <v>5079</v>
      </c>
      <c r="B3">
        <v>14.119999890000001</v>
      </c>
      <c r="C3">
        <v>0.57349998000000002</v>
      </c>
      <c r="D3">
        <v>1175.4930419899999</v>
      </c>
      <c r="E3">
        <v>2.3842999900000001</v>
      </c>
      <c r="F3">
        <v>1370.75598145</v>
      </c>
      <c r="G3">
        <v>1.5336999899999999</v>
      </c>
      <c r="H3">
        <v>9.9000003020963209E+37</v>
      </c>
      <c r="J3" s="2">
        <f>TREND(Calibration!$A$2:$A$4,Calibration!$B$2:$B$4,C3)</f>
        <v>398.58689687116384</v>
      </c>
      <c r="K3" s="2">
        <f>TREND(Calibration!$A$2:$A$4,Calibration!$C$2:$C$4,E3)</f>
        <v>941.61079675170845</v>
      </c>
      <c r="L3" s="2">
        <f>TREND(Calibration!$A$2:$A$4,Calibration!$D$2:$D$4,G3)</f>
        <v>591.26464225781103</v>
      </c>
    </row>
    <row r="4" spans="1:14" x14ac:dyDescent="0.25">
      <c r="A4">
        <v>10081</v>
      </c>
      <c r="B4">
        <v>13.961000439999999</v>
      </c>
      <c r="C4">
        <v>0.57779997999999999</v>
      </c>
      <c r="D4">
        <v>311.55499268</v>
      </c>
      <c r="E4">
        <v>2.1547999400000002</v>
      </c>
      <c r="F4">
        <v>9.9000003020963209E+37</v>
      </c>
      <c r="G4">
        <v>1.5348000500000001</v>
      </c>
      <c r="H4">
        <v>1084.7619628899999</v>
      </c>
      <c r="J4" s="2">
        <f>TREND(Calibration!$A$2:$A$4,Calibration!$B$2:$B$4,C4)</f>
        <v>401.26362158434324</v>
      </c>
      <c r="K4" s="2">
        <f>TREND(Calibration!$A$2:$A$4,Calibration!$C$2:$C$4,E4)</f>
        <v>849.35211513838021</v>
      </c>
      <c r="L4" s="2">
        <f>TREND(Calibration!$A$2:$A$4,Calibration!$D$2:$D$4,G4)</f>
        <v>591.71676679795803</v>
      </c>
    </row>
    <row r="5" spans="1:14" x14ac:dyDescent="0.25">
      <c r="A5">
        <v>15081</v>
      </c>
      <c r="B5">
        <v>13.90100002</v>
      </c>
      <c r="C5">
        <v>0.58050000999999996</v>
      </c>
      <c r="D5">
        <v>892.30603026999995</v>
      </c>
      <c r="E5">
        <v>1.1546000199999999</v>
      </c>
      <c r="F5">
        <v>1106.8439941399999</v>
      </c>
      <c r="G5">
        <v>1.5369999400000001</v>
      </c>
      <c r="H5">
        <v>9.9000003020963209E+37</v>
      </c>
      <c r="J5" s="2">
        <f>TREND(Calibration!$A$2:$A$4,Calibration!$B$2:$B$4,C5)</f>
        <v>402.94437438139573</v>
      </c>
      <c r="K5" s="2">
        <f>TREND(Calibration!$A$2:$A$4,Calibration!$C$2:$C$4,E5)</f>
        <v>447.27322248037711</v>
      </c>
      <c r="L5" s="2">
        <f>TREND(Calibration!$A$2:$A$4,Calibration!$D$2:$D$4,G5)</f>
        <v>592.62092134827697</v>
      </c>
    </row>
    <row r="6" spans="1:14" x14ac:dyDescent="0.25">
      <c r="A6">
        <v>20082</v>
      </c>
      <c r="B6">
        <v>14.02099991</v>
      </c>
      <c r="C6">
        <v>0.57349998000000002</v>
      </c>
      <c r="D6">
        <v>803.47100829999999</v>
      </c>
      <c r="E6">
        <v>1.8351000500000001</v>
      </c>
      <c r="F6">
        <v>1348.4060058600001</v>
      </c>
      <c r="G6">
        <v>1.5348000500000001</v>
      </c>
      <c r="H6">
        <v>9.9000003020963209E+37</v>
      </c>
      <c r="J6" s="2">
        <f>TREND(Calibration!$A$2:$A$4,Calibration!$B$2:$B$4,C6)</f>
        <v>398.58689687116384</v>
      </c>
      <c r="K6" s="2">
        <f>TREND(Calibration!$A$2:$A$4,Calibration!$C$2:$C$4,E6)</f>
        <v>720.83323087963583</v>
      </c>
      <c r="L6" s="2">
        <f>TREND(Calibration!$A$2:$A$4,Calibration!$D$2:$D$4,G6)</f>
        <v>591.71676679795803</v>
      </c>
    </row>
    <row r="7" spans="1:14" x14ac:dyDescent="0.25">
      <c r="A7">
        <v>25081</v>
      </c>
      <c r="B7">
        <v>14.1590004</v>
      </c>
      <c r="C7">
        <v>0.57730000999999997</v>
      </c>
      <c r="D7">
        <v>397.92999268</v>
      </c>
      <c r="E7">
        <v>1.91929996</v>
      </c>
      <c r="F7">
        <v>9.9000003020963209E+37</v>
      </c>
      <c r="G7">
        <v>1.5336999899999999</v>
      </c>
      <c r="H7">
        <v>9.9000003020963209E+37</v>
      </c>
      <c r="J7" s="2">
        <f>TREND(Calibration!$A$2:$A$4,Calibration!$B$2:$B$4,C7)</f>
        <v>400.95239319949479</v>
      </c>
      <c r="K7" s="2">
        <f>TREND(Calibration!$A$2:$A$4,Calibration!$C$2:$C$4,E7)</f>
        <v>754.6814705142715</v>
      </c>
      <c r="L7" s="2">
        <f>TREND(Calibration!$A$2:$A$4,Calibration!$D$2:$D$4,G7)</f>
        <v>591.26464225781103</v>
      </c>
    </row>
    <row r="8" spans="1:14" x14ac:dyDescent="0.25">
      <c r="A8">
        <v>30084</v>
      </c>
      <c r="B8">
        <v>14.32800007</v>
      </c>
      <c r="C8">
        <v>0.57620000999999998</v>
      </c>
      <c r="D8">
        <v>181.95899962999999</v>
      </c>
      <c r="E8">
        <v>1.9533</v>
      </c>
      <c r="F8">
        <v>9.9000003020963209E+37</v>
      </c>
      <c r="G8">
        <v>1.53100002</v>
      </c>
      <c r="H8">
        <v>1233.6760253899999</v>
      </c>
      <c r="J8" s="2">
        <f>TREND(Calibration!$A$2:$A$4,Calibration!$B$2:$B$4,C8)</f>
        <v>400.26764966821634</v>
      </c>
      <c r="K8" s="2">
        <f>TREND(Calibration!$A$2:$A$4,Calibration!$C$2:$C$4,E8)</f>
        <v>768.34943644804991</v>
      </c>
      <c r="L8" s="2">
        <f>TREND(Calibration!$A$2:$A$4,Calibration!$D$2:$D$4,G8)</f>
        <v>590.15495488197666</v>
      </c>
    </row>
    <row r="9" spans="1:14" x14ac:dyDescent="0.25">
      <c r="A9">
        <v>35083</v>
      </c>
      <c r="B9">
        <v>14.385000229999999</v>
      </c>
      <c r="C9">
        <v>0.57730000999999997</v>
      </c>
      <c r="D9">
        <v>886.48797606999995</v>
      </c>
      <c r="E9">
        <v>1.86689997</v>
      </c>
      <c r="F9">
        <v>9.9000003020963209E+37</v>
      </c>
      <c r="G9">
        <v>1.52670002</v>
      </c>
      <c r="H9">
        <v>1230.1350097699999</v>
      </c>
      <c r="J9" s="2">
        <f>TREND(Calibration!$A$2:$A$4,Calibration!$B$2:$B$4,C9)</f>
        <v>400.95239319949479</v>
      </c>
      <c r="K9" s="2">
        <f>TREND(Calibration!$A$2:$A$4,Calibration!$C$2:$C$4,E9)</f>
        <v>733.61675181834278</v>
      </c>
      <c r="L9" s="2">
        <f>TREND(Calibration!$A$2:$A$4,Calibration!$D$2:$D$4,G9)</f>
        <v>588.38765535046775</v>
      </c>
    </row>
    <row r="10" spans="1:14" x14ac:dyDescent="0.25">
      <c r="A10">
        <v>40084</v>
      </c>
      <c r="B10">
        <v>14.37800026</v>
      </c>
      <c r="C10">
        <v>0.57620000999999998</v>
      </c>
      <c r="D10">
        <v>607.74200439000003</v>
      </c>
      <c r="E10">
        <v>1.81509995</v>
      </c>
      <c r="F10">
        <v>9.9000003020963209E+37</v>
      </c>
      <c r="G10">
        <v>1.5277999600000001</v>
      </c>
      <c r="H10">
        <v>9.9000003020963209E+37</v>
      </c>
      <c r="J10" s="2">
        <f>TREND(Calibration!$A$2:$A$4,Calibration!$B$2:$B$4,C10)</f>
        <v>400.26764966821634</v>
      </c>
      <c r="K10" s="2">
        <f>TREND(Calibration!$A$2:$A$4,Calibration!$C$2:$C$4,E10)</f>
        <v>712.793220177526</v>
      </c>
      <c r="L10" s="2">
        <f>TREND(Calibration!$A$2:$A$4,Calibration!$D$2:$D$4,G10)</f>
        <v>588.83973057062781</v>
      </c>
    </row>
    <row r="11" spans="1:14" x14ac:dyDescent="0.25">
      <c r="A11">
        <v>45085</v>
      </c>
      <c r="B11">
        <v>14.26799965</v>
      </c>
      <c r="C11">
        <v>0.57239996999999998</v>
      </c>
      <c r="D11">
        <v>235.13900756999999</v>
      </c>
      <c r="E11">
        <v>1.7712999599999999</v>
      </c>
      <c r="F11">
        <v>1266.25097656</v>
      </c>
      <c r="G11">
        <v>1.5326000500000001</v>
      </c>
      <c r="H11">
        <v>1181.5839843700001</v>
      </c>
      <c r="J11" s="2">
        <f>TREND(Calibration!$A$2:$A$4,Calibration!$B$2:$B$4,C11)</f>
        <v>397.90214711494417</v>
      </c>
      <c r="K11" s="2">
        <f>TREND(Calibration!$A$2:$A$4,Calibration!$C$2:$C$4,E11)</f>
        <v>695.18568879756788</v>
      </c>
      <c r="L11" s="2">
        <f>TREND(Calibration!$A$2:$A$4,Calibration!$D$2:$D$4,G11)</f>
        <v>590.81256703765121</v>
      </c>
    </row>
    <row r="12" spans="1:14" x14ac:dyDescent="0.25">
      <c r="A12">
        <v>50084</v>
      </c>
      <c r="B12">
        <v>14.05799961</v>
      </c>
      <c r="C12">
        <v>0.57730000999999997</v>
      </c>
      <c r="D12">
        <v>378.75698853</v>
      </c>
      <c r="E12">
        <v>1.90470004</v>
      </c>
      <c r="F12">
        <v>9.9000003020963209E+37</v>
      </c>
      <c r="G12">
        <v>1.5305000499999999</v>
      </c>
      <c r="H12">
        <v>1130.63903809</v>
      </c>
      <c r="J12" s="2">
        <f>TREND(Calibration!$A$2:$A$4,Calibration!$B$2:$B$4,C12)</f>
        <v>400.95239319949479</v>
      </c>
      <c r="K12" s="2">
        <f>TREND(Calibration!$A$2:$A$4,Calibration!$C$2:$C$4,E12)</f>
        <v>748.81232420750575</v>
      </c>
      <c r="L12" s="2">
        <f>TREND(Calibration!$A$2:$A$4,Calibration!$D$2:$D$4,G12)</f>
        <v>589.94946726644912</v>
      </c>
    </row>
    <row r="13" spans="1:14" x14ac:dyDescent="0.25">
      <c r="A13">
        <v>55085</v>
      </c>
      <c r="B13">
        <v>13.87899971</v>
      </c>
      <c r="C13">
        <v>0.57410002000000004</v>
      </c>
      <c r="D13">
        <v>1137.9119873</v>
      </c>
      <c r="E13">
        <v>1.8603999600000001</v>
      </c>
      <c r="F13">
        <v>1001.20098877</v>
      </c>
      <c r="G13">
        <v>1.53209996</v>
      </c>
      <c r="H13">
        <v>9.9000003020963209E+37</v>
      </c>
      <c r="J13" s="2">
        <f>TREND(Calibration!$A$2:$A$4,Calibration!$B$2:$B$4,C13)</f>
        <v>398.96041824253507</v>
      </c>
      <c r="K13" s="2">
        <f>TREND(Calibration!$A$2:$A$4,Calibration!$C$2:$C$4,E13)</f>
        <v>731.003757385124</v>
      </c>
      <c r="L13" s="2">
        <f>TREND(Calibration!$A$2:$A$4,Calibration!$D$2:$D$4,G13)</f>
        <v>590.60703010213672</v>
      </c>
    </row>
    <row r="14" spans="1:14" x14ac:dyDescent="0.25">
      <c r="A14">
        <v>60086</v>
      </c>
      <c r="B14">
        <v>13.864000320000001</v>
      </c>
      <c r="C14">
        <v>0.58319997999999995</v>
      </c>
      <c r="D14">
        <v>252.95899962999999</v>
      </c>
      <c r="E14">
        <v>1.89279997</v>
      </c>
      <c r="F14">
        <v>9.9000003020963209E+37</v>
      </c>
      <c r="G14">
        <v>1.53429997</v>
      </c>
      <c r="H14">
        <v>1039.2220459</v>
      </c>
      <c r="J14" s="2">
        <f>TREND(Calibration!$A$2:$A$4,Calibration!$B$2:$B$4,C14)</f>
        <v>404.62508982880109</v>
      </c>
      <c r="K14" s="2">
        <f>TREND(Calibration!$A$2:$A$4,Calibration!$C$2:$C$4,E14)</f>
        <v>744.02851361876594</v>
      </c>
      <c r="L14" s="2">
        <f>TREND(Calibration!$A$2:$A$4,Calibration!$D$2:$D$4,G14)</f>
        <v>591.51123397244248</v>
      </c>
    </row>
    <row r="15" spans="1:14" x14ac:dyDescent="0.25">
      <c r="A15">
        <v>65086</v>
      </c>
      <c r="B15">
        <v>13.880000109999999</v>
      </c>
      <c r="C15">
        <v>0.58380001999999998</v>
      </c>
      <c r="D15">
        <v>701.26300048999997</v>
      </c>
      <c r="E15">
        <v>1.86689997</v>
      </c>
      <c r="F15">
        <v>9.9000003020963209E+37</v>
      </c>
      <c r="G15">
        <v>1.53530002</v>
      </c>
      <c r="H15">
        <v>1288.4129638700001</v>
      </c>
      <c r="J15" s="2">
        <f>TREND(Calibration!$A$2:$A$4,Calibration!$B$2:$B$4,C15)</f>
        <v>404.99861120017232</v>
      </c>
      <c r="K15" s="2">
        <f>TREND(Calibration!$A$2:$A$4,Calibration!$C$2:$C$4,E15)</f>
        <v>733.61675181834278</v>
      </c>
      <c r="L15" s="2">
        <f>TREND(Calibration!$A$2:$A$4,Calibration!$D$2:$D$4,G15)</f>
        <v>591.92225441348558</v>
      </c>
    </row>
    <row r="16" spans="1:14" x14ac:dyDescent="0.25">
      <c r="A16">
        <v>70086</v>
      </c>
      <c r="B16">
        <v>13.963000299999999</v>
      </c>
      <c r="C16">
        <v>0.57889997999999998</v>
      </c>
      <c r="D16">
        <v>1046.5959472699999</v>
      </c>
      <c r="E16">
        <v>2.1607000799999998</v>
      </c>
      <c r="F16">
        <v>9.9000003020963209E+37</v>
      </c>
      <c r="G16">
        <v>1.53530002</v>
      </c>
      <c r="H16">
        <v>9.9000003020963209E+37</v>
      </c>
      <c r="J16" s="2">
        <f>TREND(Calibration!$A$2:$A$4,Calibration!$B$2:$B$4,C16)</f>
        <v>401.9483651156217</v>
      </c>
      <c r="K16" s="2">
        <f>TREND(Calibration!$A$2:$A$4,Calibration!$C$2:$C$4,E16)</f>
        <v>851.72396271633943</v>
      </c>
      <c r="L16" s="2">
        <f>TREND(Calibration!$A$2:$A$4,Calibration!$D$2:$D$4,G16)</f>
        <v>591.92225441348558</v>
      </c>
    </row>
    <row r="17" spans="1:12" x14ac:dyDescent="0.25">
      <c r="A17">
        <v>75088</v>
      </c>
      <c r="B17">
        <v>14.163999560000001</v>
      </c>
      <c r="C17">
        <v>0.58050000999999996</v>
      </c>
      <c r="D17">
        <v>231.10400390999999</v>
      </c>
      <c r="E17">
        <v>2.2736000999999999</v>
      </c>
      <c r="F17">
        <v>9.9000003020963209E+37</v>
      </c>
      <c r="G17">
        <v>1.5348000500000001</v>
      </c>
      <c r="H17">
        <v>893.41601562000005</v>
      </c>
      <c r="J17" s="2">
        <f>TREND(Calibration!$A$2:$A$4,Calibration!$B$2:$B$4,C17)</f>
        <v>402.94437438139573</v>
      </c>
      <c r="K17" s="2">
        <f>TREND(Calibration!$A$2:$A$4,Calibration!$C$2:$C$4,E17)</f>
        <v>897.10960424155223</v>
      </c>
      <c r="L17" s="2">
        <f>TREND(Calibration!$A$2:$A$4,Calibration!$D$2:$D$4,G17)</f>
        <v>591.71676679795803</v>
      </c>
    </row>
    <row r="18" spans="1:12" x14ac:dyDescent="0.25">
      <c r="A18">
        <v>80087</v>
      </c>
      <c r="B18">
        <v>14.274999619999999</v>
      </c>
      <c r="C18">
        <v>0.57620000999999998</v>
      </c>
      <c r="D18">
        <v>784.71997069999998</v>
      </c>
      <c r="E18">
        <v>2.1482999299999999</v>
      </c>
      <c r="F18">
        <v>9.9000003020963209E+37</v>
      </c>
      <c r="G18">
        <v>1.5332000299999999</v>
      </c>
      <c r="H18">
        <v>1211.26501465</v>
      </c>
      <c r="J18" s="2">
        <f>TREND(Calibration!$A$2:$A$4,Calibration!$B$2:$B$4,C18)</f>
        <v>400.26764966821634</v>
      </c>
      <c r="K18" s="2">
        <f>TREND(Calibration!$A$2:$A$4,Calibration!$C$2:$C$4,E18)</f>
        <v>846.73912070516121</v>
      </c>
      <c r="L18" s="2">
        <f>TREND(Calibration!$A$2:$A$4,Calibration!$D$2:$D$4,G18)</f>
        <v>591.05915875228243</v>
      </c>
    </row>
    <row r="19" spans="1:12" x14ac:dyDescent="0.25">
      <c r="A19">
        <v>85098</v>
      </c>
      <c r="B19">
        <v>14.31000042</v>
      </c>
      <c r="C19">
        <v>0.57080001000000002</v>
      </c>
      <c r="D19">
        <v>980.59497069999998</v>
      </c>
      <c r="E19">
        <v>2.2130999600000001</v>
      </c>
      <c r="F19">
        <v>9.9000003020963209E+37</v>
      </c>
      <c r="G19">
        <v>1.5418000199999999</v>
      </c>
      <c r="H19">
        <v>9.9000003020963209E+37</v>
      </c>
      <c r="J19" s="2">
        <f>TREND(Calibration!$A$2:$A$4,Calibration!$B$2:$B$4,C19)</f>
        <v>396.90618142375848</v>
      </c>
      <c r="K19" s="2">
        <f>TREND(Calibration!$A$2:$A$4,Calibration!$C$2:$C$4,E19)</f>
        <v>872.78863719243054</v>
      </c>
      <c r="L19" s="2">
        <f>TREND(Calibration!$A$2:$A$4,Calibration!$D$2:$D$4,G19)</f>
        <v>594.59375370530131</v>
      </c>
    </row>
    <row r="20" spans="1:12" x14ac:dyDescent="0.25">
      <c r="A20">
        <v>90087</v>
      </c>
      <c r="B20">
        <v>14.336000439999999</v>
      </c>
      <c r="C20">
        <v>0.56760001000000004</v>
      </c>
      <c r="D20">
        <v>554.47998046999999</v>
      </c>
      <c r="E20">
        <v>2.2060999899999998</v>
      </c>
      <c r="F20">
        <v>1343.7120361299999</v>
      </c>
      <c r="G20">
        <v>1.5402</v>
      </c>
      <c r="H20">
        <v>9.9000003020963209E+37</v>
      </c>
      <c r="J20" s="2">
        <f>TREND(Calibration!$A$2:$A$4,Calibration!$B$2:$B$4,C20)</f>
        <v>394.91420024185754</v>
      </c>
      <c r="K20" s="2">
        <f>TREND(Calibration!$A$2:$A$4,Calibration!$C$2:$C$4,E20)</f>
        <v>869.9746595765962</v>
      </c>
      <c r="L20" s="2">
        <f>TREND(Calibration!$A$2:$A$4,Calibration!$D$2:$D$4,G20)</f>
        <v>593.93614565962582</v>
      </c>
    </row>
    <row r="21" spans="1:12" x14ac:dyDescent="0.25">
      <c r="A21">
        <v>95087</v>
      </c>
      <c r="B21">
        <v>14.2329998</v>
      </c>
      <c r="C21">
        <v>0.57569999000000005</v>
      </c>
      <c r="D21">
        <v>355.24600220000002</v>
      </c>
      <c r="E21">
        <v>2.4086000900000002</v>
      </c>
      <c r="F21">
        <v>9.9000003020963209E+37</v>
      </c>
      <c r="G21">
        <v>1.5440000300000001</v>
      </c>
      <c r="H21">
        <v>958.42102050999995</v>
      </c>
      <c r="J21" s="2">
        <f>TREND(Calibration!$A$2:$A$4,Calibration!$B$2:$B$4,C21)</f>
        <v>399.95639015866197</v>
      </c>
      <c r="K21" s="2">
        <f>TREND(Calibration!$A$2:$A$4,Calibration!$C$2:$C$4,E21)</f>
        <v>951.37940111180353</v>
      </c>
      <c r="L21" s="2">
        <f>TREND(Calibration!$A$2:$A$4,Calibration!$D$2:$D$4,G21)</f>
        <v>595.49795757560719</v>
      </c>
    </row>
    <row r="22" spans="1:12" x14ac:dyDescent="0.25">
      <c r="A22">
        <v>100087</v>
      </c>
      <c r="B22">
        <v>13.98600006</v>
      </c>
      <c r="C22">
        <v>0.57730000999999997</v>
      </c>
      <c r="D22">
        <v>1030.3110351600001</v>
      </c>
      <c r="E22">
        <v>2.4286000699999999</v>
      </c>
      <c r="F22">
        <v>9.9000003020963209E+37</v>
      </c>
      <c r="G22">
        <v>1.5461000199999999</v>
      </c>
      <c r="H22">
        <v>9.9000003020963209E+37</v>
      </c>
      <c r="J22" s="2">
        <f>TREND(Calibration!$A$2:$A$4,Calibration!$B$2:$B$4,C22)</f>
        <v>400.95239319949479</v>
      </c>
      <c r="K22" s="2">
        <f>TREND(Calibration!$A$2:$A$4,Calibration!$C$2:$C$4,E22)</f>
        <v>959.41936357409008</v>
      </c>
      <c r="L22" s="2">
        <f>TREND(Calibration!$A$2:$A$4,Calibration!$D$2:$D$4,G22)</f>
        <v>596.36105323681022</v>
      </c>
    </row>
    <row r="23" spans="1:12" x14ac:dyDescent="0.25">
      <c r="A23">
        <v>105089</v>
      </c>
      <c r="B23">
        <v>13.92099953</v>
      </c>
      <c r="C23">
        <v>0.57239996999999998</v>
      </c>
      <c r="D23">
        <v>769.17199706999997</v>
      </c>
      <c r="E23">
        <v>2.3308000600000001</v>
      </c>
      <c r="F23">
        <v>9.9000003020963209E+37</v>
      </c>
      <c r="G23">
        <v>1.54449999</v>
      </c>
      <c r="H23">
        <v>9.9000003020963209E+37</v>
      </c>
      <c r="J23" s="2">
        <f>TREND(Calibration!$A$2:$A$4,Calibration!$B$2:$B$4,C23)</f>
        <v>397.90214711494417</v>
      </c>
      <c r="K23" s="2">
        <f>TREND(Calibration!$A$2:$A$4,Calibration!$C$2:$C$4,E23)</f>
        <v>920.10390379806699</v>
      </c>
      <c r="L23" s="2">
        <f>TREND(Calibration!$A$2:$A$4,Calibration!$D$2:$D$4,G23)</f>
        <v>595.70344108113579</v>
      </c>
    </row>
    <row r="24" spans="1:12" x14ac:dyDescent="0.25">
      <c r="A24">
        <v>110089</v>
      </c>
      <c r="B24">
        <v>13.98600006</v>
      </c>
      <c r="C24">
        <v>0.57139998999999997</v>
      </c>
      <c r="D24">
        <v>273.54699706999997</v>
      </c>
      <c r="E24">
        <v>2.4367001099999999</v>
      </c>
      <c r="F24">
        <v>9.9000003020963209E+37</v>
      </c>
      <c r="G24">
        <v>1.5461000199999999</v>
      </c>
      <c r="H24">
        <v>996.30999756000006</v>
      </c>
      <c r="J24" s="2">
        <f>TREND(Calibration!$A$2:$A$4,Calibration!$B$2:$B$4,C24)</f>
        <v>397.27966544548246</v>
      </c>
      <c r="K24" s="2">
        <f>TREND(Calibration!$A$2:$A$4,Calibration!$C$2:$C$4,E24)</f>
        <v>962.67556770744534</v>
      </c>
      <c r="L24" s="2">
        <f>TREND(Calibration!$A$2:$A$4,Calibration!$D$2:$D$4,G24)</f>
        <v>596.36105323681022</v>
      </c>
    </row>
    <row r="25" spans="1:12" x14ac:dyDescent="0.25">
      <c r="A25">
        <v>115088</v>
      </c>
      <c r="B25">
        <v>14.00899982</v>
      </c>
      <c r="C25">
        <v>0.56919998000000005</v>
      </c>
      <c r="D25">
        <v>1091.4909668</v>
      </c>
      <c r="E25">
        <v>2.3443000299999999</v>
      </c>
      <c r="F25">
        <v>9.9000003020963209E+37</v>
      </c>
      <c r="G25">
        <v>1.54340005</v>
      </c>
      <c r="H25">
        <v>9.9000003020963209E+37</v>
      </c>
      <c r="J25" s="2">
        <f>TREND(Calibration!$A$2:$A$4,Calibration!$B$2:$B$4,C25)</f>
        <v>395.91017215798445</v>
      </c>
      <c r="K25" s="2">
        <f>TREND(Calibration!$A$2:$A$4,Calibration!$C$2:$C$4,E25)</f>
        <v>925.53087182713477</v>
      </c>
      <c r="L25" s="2">
        <f>TREND(Calibration!$A$2:$A$4,Calibration!$D$2:$D$4,G25)</f>
        <v>595.25136586097585</v>
      </c>
    </row>
    <row r="26" spans="1:12" x14ac:dyDescent="0.25">
      <c r="A26">
        <v>120089</v>
      </c>
      <c r="B26">
        <v>14.15100002</v>
      </c>
      <c r="C26">
        <v>0.57410002000000004</v>
      </c>
      <c r="D26">
        <v>495.69299316000001</v>
      </c>
      <c r="E26">
        <v>2.3422000399999998</v>
      </c>
      <c r="F26">
        <v>9.9000003020963209E+37</v>
      </c>
      <c r="G26">
        <v>1.54069996</v>
      </c>
      <c r="H26">
        <v>748.37701416000004</v>
      </c>
      <c r="J26" s="2">
        <f>TREND(Calibration!$A$2:$A$4,Calibration!$B$2:$B$4,C26)</f>
        <v>398.96041824253507</v>
      </c>
      <c r="K26" s="2">
        <f>TREND(Calibration!$A$2:$A$4,Calibration!$C$2:$C$4,E26)</f>
        <v>924.68667894438306</v>
      </c>
      <c r="L26" s="2">
        <f>TREND(Calibration!$A$2:$A$4,Calibration!$D$2:$D$4,G26)</f>
        <v>594.14162916515443</v>
      </c>
    </row>
    <row r="27" spans="1:12" x14ac:dyDescent="0.25">
      <c r="A27">
        <v>125089</v>
      </c>
      <c r="B27">
        <v>14.248999599999999</v>
      </c>
      <c r="C27">
        <v>0.56969999999999998</v>
      </c>
      <c r="D27">
        <v>693.49200439000003</v>
      </c>
      <c r="E27">
        <v>2.3966999100000002</v>
      </c>
      <c r="F27">
        <v>9.9000003020963209E+37</v>
      </c>
      <c r="G27">
        <v>1.5385999699999999</v>
      </c>
      <c r="H27">
        <v>9.9000003020963209E+37</v>
      </c>
      <c r="J27" s="2">
        <f>TREND(Calibration!$A$2:$A$4,Calibration!$B$2:$B$4,C27)</f>
        <v>396.22143166753881</v>
      </c>
      <c r="K27" s="2">
        <f>TREND(Calibration!$A$2:$A$4,Calibration!$C$2:$C$4,E27)</f>
        <v>946.59554630322589</v>
      </c>
      <c r="L27" s="2">
        <f>TREND(Calibration!$A$2:$A$4,Calibration!$D$2:$D$4,G27)</f>
        <v>593.27853350395128</v>
      </c>
    </row>
    <row r="28" spans="1:12" x14ac:dyDescent="0.25">
      <c r="A28">
        <v>130089</v>
      </c>
      <c r="B28">
        <v>14.36600018</v>
      </c>
      <c r="C28">
        <v>0.57349998000000002</v>
      </c>
      <c r="D28">
        <v>298.48400879000002</v>
      </c>
      <c r="E28">
        <v>2.3654000800000001</v>
      </c>
      <c r="F28">
        <v>9.9000003020963209E+37</v>
      </c>
      <c r="G28">
        <v>1.5402</v>
      </c>
      <c r="H28">
        <v>9.9000003020963209E+37</v>
      </c>
      <c r="J28" s="2">
        <f>TREND(Calibration!$A$2:$A$4,Calibration!$B$2:$B$4,C28)</f>
        <v>398.58689687116384</v>
      </c>
      <c r="K28" s="2">
        <f>TREND(Calibration!$A$2:$A$4,Calibration!$C$2:$C$4,E28)</f>
        <v>934.01306080694258</v>
      </c>
      <c r="L28" s="2">
        <f>TREND(Calibration!$A$2:$A$4,Calibration!$D$2:$D$4,G28)</f>
        <v>593.93614565962582</v>
      </c>
    </row>
    <row r="29" spans="1:12" x14ac:dyDescent="0.25">
      <c r="A29">
        <v>135089</v>
      </c>
      <c r="B29">
        <v>14.36900043</v>
      </c>
      <c r="C29">
        <v>0.57139998999999997</v>
      </c>
      <c r="D29">
        <v>394.08499146000003</v>
      </c>
      <c r="E29">
        <v>2.17470002</v>
      </c>
      <c r="F29">
        <v>9.9000003020963209E+37</v>
      </c>
      <c r="G29">
        <v>1.5397000300000001</v>
      </c>
      <c r="H29">
        <v>9.9000003020963209E+37</v>
      </c>
      <c r="J29" s="2">
        <f>TREND(Calibration!$A$2:$A$4,Calibration!$B$2:$B$4,C29)</f>
        <v>397.27966544548246</v>
      </c>
      <c r="K29" s="2">
        <f>TREND(Calibration!$A$2:$A$4,Calibration!$C$2:$C$4,E29)</f>
        <v>857.35191794800812</v>
      </c>
      <c r="L29" s="2">
        <f>TREND(Calibration!$A$2:$A$4,Calibration!$D$2:$D$4,G29)</f>
        <v>593.73065804409828</v>
      </c>
    </row>
    <row r="30" spans="1:12" x14ac:dyDescent="0.25">
      <c r="A30">
        <v>140089</v>
      </c>
      <c r="B30">
        <v>14.239000320000001</v>
      </c>
      <c r="C30">
        <v>0.56969999999999998</v>
      </c>
      <c r="D30">
        <v>397.93099976000002</v>
      </c>
      <c r="E30">
        <v>2.1796000000000002</v>
      </c>
      <c r="F30">
        <v>9.9000003020963209E+37</v>
      </c>
      <c r="G30">
        <v>1.5391000500000001</v>
      </c>
      <c r="H30">
        <v>9.9000003020963209E+37</v>
      </c>
      <c r="J30" s="2">
        <f>TREND(Calibration!$A$2:$A$4,Calibration!$B$2:$B$4,C30)</f>
        <v>396.22143166753881</v>
      </c>
      <c r="K30" s="2">
        <f>TREND(Calibration!$A$2:$A$4,Calibration!$C$2:$C$4,E30)</f>
        <v>859.32170268109076</v>
      </c>
      <c r="L30" s="2">
        <f>TREND(Calibration!$A$2:$A$4,Calibration!$D$2:$D$4,G30)</f>
        <v>593.48406632946694</v>
      </c>
    </row>
    <row r="31" spans="1:12" x14ac:dyDescent="0.25">
      <c r="A31">
        <v>145100</v>
      </c>
      <c r="B31">
        <v>14.03800011</v>
      </c>
      <c r="C31">
        <v>0.56969999999999998</v>
      </c>
      <c r="D31">
        <v>512.59399413999995</v>
      </c>
      <c r="E31">
        <v>2.4583001100000001</v>
      </c>
      <c r="F31">
        <v>9.9000003020963209E+37</v>
      </c>
      <c r="G31">
        <v>1.5379999900000001</v>
      </c>
      <c r="H31">
        <v>9.9000003020963209E+37</v>
      </c>
      <c r="J31" s="2">
        <f>TREND(Calibration!$A$2:$A$4,Calibration!$B$2:$B$4,C31)</f>
        <v>396.22143166753881</v>
      </c>
      <c r="K31" s="2">
        <f>TREND(Calibration!$A$2:$A$4,Calibration!$C$2:$C$4,E31)</f>
        <v>971.35873584988326</v>
      </c>
      <c r="L31" s="2">
        <f>TREND(Calibration!$A$2:$A$4,Calibration!$D$2:$D$4,G31)</f>
        <v>593.03194178932006</v>
      </c>
    </row>
    <row r="32" spans="1:12" x14ac:dyDescent="0.25">
      <c r="A32">
        <v>150090</v>
      </c>
      <c r="B32">
        <v>13.79800034</v>
      </c>
      <c r="C32">
        <v>0.56969999999999998</v>
      </c>
      <c r="D32">
        <v>590.40301513999998</v>
      </c>
      <c r="E32">
        <v>2.3880999100000002</v>
      </c>
      <c r="F32">
        <v>1158.9219970700001</v>
      </c>
      <c r="G32">
        <v>1.5397000300000001</v>
      </c>
      <c r="H32">
        <v>9.9000003020963209E+37</v>
      </c>
      <c r="J32" s="2">
        <f>TREND(Calibration!$A$2:$A$4,Calibration!$B$2:$B$4,C32)</f>
        <v>396.22143166753881</v>
      </c>
      <c r="K32" s="2">
        <f>TREND(Calibration!$A$2:$A$4,Calibration!$C$2:$C$4,E32)</f>
        <v>943.13835898725529</v>
      </c>
      <c r="L32" s="2">
        <f>TREND(Calibration!$A$2:$A$4,Calibration!$D$2:$D$4,G32)</f>
        <v>593.73065804409828</v>
      </c>
    </row>
    <row r="33" spans="1:12" x14ac:dyDescent="0.25">
      <c r="A33">
        <v>155090</v>
      </c>
      <c r="B33">
        <v>13.769000050000001</v>
      </c>
      <c r="C33">
        <v>0.57410002000000004</v>
      </c>
      <c r="D33">
        <v>527.21801758000004</v>
      </c>
      <c r="E33">
        <v>2.3777999900000002</v>
      </c>
      <c r="F33">
        <v>1161.8139648399999</v>
      </c>
      <c r="G33">
        <v>1.5385999699999999</v>
      </c>
      <c r="H33">
        <v>9.9000003020963209E+37</v>
      </c>
      <c r="J33" s="2">
        <f>TREND(Calibration!$A$2:$A$4,Calibration!$B$2:$B$4,C33)</f>
        <v>398.96041824253507</v>
      </c>
      <c r="K33" s="2">
        <f>TREND(Calibration!$A$2:$A$4,Calibration!$C$2:$C$4,E33)</f>
        <v>938.99780633847479</v>
      </c>
      <c r="L33" s="2">
        <f>TREND(Calibration!$A$2:$A$4,Calibration!$D$2:$D$4,G33)</f>
        <v>593.27853350395128</v>
      </c>
    </row>
    <row r="34" spans="1:12" x14ac:dyDescent="0.25">
      <c r="A34">
        <v>160089</v>
      </c>
      <c r="B34">
        <v>13.881999970000001</v>
      </c>
      <c r="C34">
        <v>0.57300001</v>
      </c>
      <c r="D34">
        <v>556.78698729999996</v>
      </c>
      <c r="E34">
        <v>2.2676000599999999</v>
      </c>
      <c r="F34">
        <v>1057.0770263700001</v>
      </c>
      <c r="G34">
        <v>1.5359</v>
      </c>
      <c r="H34">
        <v>9.9000003020963209E+37</v>
      </c>
      <c r="J34" s="2">
        <f>TREND(Calibration!$A$2:$A$4,Calibration!$B$2:$B$4,C34)</f>
        <v>398.2756684863154</v>
      </c>
      <c r="K34" s="2">
        <f>TREND(Calibration!$A$2:$A$4,Calibration!$C$2:$C$4,E34)</f>
        <v>894.69759701093403</v>
      </c>
      <c r="L34" s="2">
        <f>TREND(Calibration!$A$2:$A$4,Calibration!$D$2:$D$4,G34)</f>
        <v>592.16884612811691</v>
      </c>
    </row>
    <row r="35" spans="1:12" x14ac:dyDescent="0.25">
      <c r="A35">
        <v>165090</v>
      </c>
      <c r="B35">
        <v>14.125</v>
      </c>
      <c r="C35">
        <v>0.57569999000000005</v>
      </c>
      <c r="D35">
        <v>259.86898803999998</v>
      </c>
      <c r="E35">
        <v>2.1861000100000001</v>
      </c>
      <c r="F35">
        <v>9.9000003020963209E+37</v>
      </c>
      <c r="G35">
        <v>1.52890003</v>
      </c>
      <c r="H35">
        <v>1116.0970459</v>
      </c>
      <c r="J35" s="2">
        <f>TREND(Calibration!$A$2:$A$4,Calibration!$B$2:$B$4,C35)</f>
        <v>399.95639015866197</v>
      </c>
      <c r="K35" s="2">
        <f>TREND(Calibration!$A$2:$A$4,Calibration!$C$2:$C$4,E35)</f>
        <v>861.93469711430953</v>
      </c>
      <c r="L35" s="2">
        <f>TREND(Calibration!$A$2:$A$4,Calibration!$D$2:$D$4,G35)</f>
        <v>589.29185922077352</v>
      </c>
    </row>
    <row r="36" spans="1:12" x14ac:dyDescent="0.25">
      <c r="A36">
        <v>170090</v>
      </c>
      <c r="B36">
        <v>14.210000040000001</v>
      </c>
      <c r="C36">
        <v>0.57190001000000001</v>
      </c>
      <c r="D36">
        <v>1081.7829589800001</v>
      </c>
      <c r="E36">
        <v>2.11430001</v>
      </c>
      <c r="F36">
        <v>1118.2619628899999</v>
      </c>
      <c r="G36">
        <v>1.5298999499999999</v>
      </c>
      <c r="H36">
        <v>9.9000003020963209E+37</v>
      </c>
      <c r="J36" s="2">
        <f>TREND(Calibration!$A$2:$A$4,Calibration!$B$2:$B$4,C36)</f>
        <v>397.59092495503694</v>
      </c>
      <c r="K36" s="2">
        <f>TREND(Calibration!$A$2:$A$4,Calibration!$C$2:$C$4,E36)</f>
        <v>833.07120301120597</v>
      </c>
      <c r="L36" s="2">
        <f>TREND(Calibration!$A$2:$A$4,Calibration!$D$2:$D$4,G36)</f>
        <v>589.70282623183084</v>
      </c>
    </row>
    <row r="37" spans="1:12" x14ac:dyDescent="0.25">
      <c r="A37">
        <v>175090</v>
      </c>
      <c r="B37">
        <v>14.32600021</v>
      </c>
      <c r="C37">
        <v>0.57459998000000001</v>
      </c>
      <c r="D37">
        <v>537.96502685999997</v>
      </c>
      <c r="E37">
        <v>2.0576000200000002</v>
      </c>
      <c r="F37">
        <v>9.9000003020963209E+37</v>
      </c>
      <c r="G37">
        <v>1.5283000499999999</v>
      </c>
      <c r="H37">
        <v>9.9000003020963209E+37</v>
      </c>
      <c r="J37" s="2">
        <f>TREND(Calibration!$A$2:$A$4,Calibration!$B$2:$B$4,C37)</f>
        <v>399.2716404024423</v>
      </c>
      <c r="K37" s="2">
        <f>TREND(Calibration!$A$2:$A$4,Calibration!$C$2:$C$4,E37)</f>
        <v>810.27789065729201</v>
      </c>
      <c r="L37" s="2">
        <f>TREND(Calibration!$A$2:$A$4,Calibration!$D$2:$D$4,G37)</f>
        <v>589.04526750614218</v>
      </c>
    </row>
    <row r="38" spans="1:12" x14ac:dyDescent="0.25">
      <c r="A38">
        <v>180091</v>
      </c>
      <c r="B38">
        <v>14.40100002</v>
      </c>
      <c r="C38">
        <v>0.57190001000000001</v>
      </c>
      <c r="D38">
        <v>453.99899291999998</v>
      </c>
      <c r="E38">
        <v>2.0905001200000002</v>
      </c>
      <c r="F38">
        <v>9.9000003020963209E+37</v>
      </c>
      <c r="G38">
        <v>1.5283000499999999</v>
      </c>
      <c r="H38">
        <v>9.9000003020963209E+37</v>
      </c>
      <c r="J38" s="2">
        <f>TREND(Calibration!$A$2:$A$4,Calibration!$B$2:$B$4,C38)</f>
        <v>397.59092495503694</v>
      </c>
      <c r="K38" s="2">
        <f>TREND(Calibration!$A$2:$A$4,Calibration!$C$2:$C$4,E38)</f>
        <v>823.50368233335769</v>
      </c>
      <c r="L38" s="2">
        <f>TREND(Calibration!$A$2:$A$4,Calibration!$D$2:$D$4,G38)</f>
        <v>589.04526750614218</v>
      </c>
    </row>
    <row r="39" spans="1:12" x14ac:dyDescent="0.25">
      <c r="A39">
        <v>185091</v>
      </c>
      <c r="B39">
        <v>14.29699993</v>
      </c>
      <c r="C39">
        <v>0.57080001000000002</v>
      </c>
      <c r="D39">
        <v>261.63900756999999</v>
      </c>
      <c r="E39">
        <v>2.0936999300000001</v>
      </c>
      <c r="F39">
        <v>9.9000003020963209E+37</v>
      </c>
      <c r="G39">
        <v>1.5212999599999999</v>
      </c>
      <c r="H39">
        <v>9.9000003020963209E+37</v>
      </c>
      <c r="J39" s="2">
        <f>TREND(Calibration!$A$2:$A$4,Calibration!$B$2:$B$4,C39)</f>
        <v>396.90618142375848</v>
      </c>
      <c r="K39" s="2">
        <f>TREND(Calibration!$A$2:$A$4,Calibration!$C$2:$C$4,E39)</f>
        <v>824.79000123399908</v>
      </c>
      <c r="L39" s="2">
        <f>TREND(Calibration!$A$2:$A$4,Calibration!$D$2:$D$4,G39)</f>
        <v>586.16823127881196</v>
      </c>
    </row>
    <row r="40" spans="1:12" x14ac:dyDescent="0.25">
      <c r="A40">
        <v>190091</v>
      </c>
      <c r="B40">
        <v>14.11900043</v>
      </c>
      <c r="C40">
        <v>0.57139998999999997</v>
      </c>
      <c r="D40">
        <v>493.34201050000001</v>
      </c>
      <c r="E40">
        <v>2.0423998800000001</v>
      </c>
      <c r="F40">
        <v>9.9000003020963209E+37</v>
      </c>
      <c r="G40">
        <v>1.52079999</v>
      </c>
      <c r="H40">
        <v>9.9000003020963209E+37</v>
      </c>
      <c r="J40" s="2">
        <f>TREND(Calibration!$A$2:$A$4,Calibration!$B$2:$B$4,C40)</f>
        <v>397.27966544548246</v>
      </c>
      <c r="K40" s="2">
        <f>TREND(Calibration!$A$2:$A$4,Calibration!$C$2:$C$4,E40)</f>
        <v>804.16745679578287</v>
      </c>
      <c r="L40" s="2">
        <f>TREND(Calibration!$A$2:$A$4,Calibration!$D$2:$D$4,G40)</f>
        <v>585.96274366328441</v>
      </c>
    </row>
    <row r="41" spans="1:12" x14ac:dyDescent="0.25">
      <c r="A41">
        <v>195090</v>
      </c>
      <c r="B41">
        <v>13.963000299999999</v>
      </c>
      <c r="C41">
        <v>0.57029998000000004</v>
      </c>
      <c r="D41">
        <v>434.15499878000003</v>
      </c>
      <c r="E41">
        <v>2.02950001</v>
      </c>
      <c r="F41">
        <v>9.9000003020963209E+37</v>
      </c>
      <c r="G41">
        <v>1.51909995</v>
      </c>
      <c r="H41">
        <v>9.9000003020963209E+37</v>
      </c>
      <c r="J41" s="2">
        <f>TREND(Calibration!$A$2:$A$4,Calibration!$B$2:$B$4,C41)</f>
        <v>396.5949156892629</v>
      </c>
      <c r="K41" s="2">
        <f>TREND(Calibration!$A$2:$A$4,Calibration!$C$2:$C$4,E41)</f>
        <v>798.9817280816352</v>
      </c>
      <c r="L41" s="2">
        <f>TREND(Calibration!$A$2:$A$4,Calibration!$D$2:$D$4,G41)</f>
        <v>585.26402740850619</v>
      </c>
    </row>
    <row r="42" spans="1:12" x14ac:dyDescent="0.25">
      <c r="A42">
        <v>200091</v>
      </c>
      <c r="B42">
        <v>13.855999949999999</v>
      </c>
      <c r="C42">
        <v>0.57349998000000002</v>
      </c>
      <c r="D42">
        <v>456.48001098999998</v>
      </c>
      <c r="E42">
        <v>2.0905001200000002</v>
      </c>
      <c r="F42">
        <v>9.9000003020963209E+37</v>
      </c>
      <c r="G42">
        <v>1.5224000200000001</v>
      </c>
      <c r="H42">
        <v>1056.30200195</v>
      </c>
      <c r="J42" s="2">
        <f>TREND(Calibration!$A$2:$A$4,Calibration!$B$2:$B$4,C42)</f>
        <v>398.58689687116384</v>
      </c>
      <c r="K42" s="2">
        <f>TREND(Calibration!$A$2:$A$4,Calibration!$C$2:$C$4,E42)</f>
        <v>823.50368233335769</v>
      </c>
      <c r="L42" s="2">
        <f>TREND(Calibration!$A$2:$A$4,Calibration!$D$2:$D$4,G42)</f>
        <v>586.62035581895896</v>
      </c>
    </row>
    <row r="43" spans="1:12" x14ac:dyDescent="0.25">
      <c r="A43">
        <v>205091</v>
      </c>
      <c r="B43">
        <v>13.855999949999999</v>
      </c>
      <c r="C43">
        <v>0.57300001</v>
      </c>
      <c r="D43">
        <v>528.27001953000001</v>
      </c>
      <c r="E43">
        <v>2.0824000800000002</v>
      </c>
      <c r="F43">
        <v>9.9000003020963209E+37</v>
      </c>
      <c r="G43">
        <v>1.51909995</v>
      </c>
      <c r="H43">
        <v>9.9000003020963209E+37</v>
      </c>
      <c r="J43" s="2">
        <f>TREND(Calibration!$A$2:$A$4,Calibration!$B$2:$B$4,C43)</f>
        <v>398.2756684863154</v>
      </c>
      <c r="K43" s="2">
        <f>TREND(Calibration!$A$2:$A$4,Calibration!$C$2:$C$4,E43)</f>
        <v>820.24747820000255</v>
      </c>
      <c r="L43" s="2">
        <f>TREND(Calibration!$A$2:$A$4,Calibration!$D$2:$D$4,G43)</f>
        <v>585.26402740850619</v>
      </c>
    </row>
    <row r="44" spans="1:12" x14ac:dyDescent="0.25">
      <c r="A44">
        <v>210091</v>
      </c>
      <c r="B44">
        <v>13.98600006</v>
      </c>
      <c r="C44">
        <v>0.57139998999999997</v>
      </c>
      <c r="D44">
        <v>1133.43200684</v>
      </c>
      <c r="E44">
        <v>2.0488998899999999</v>
      </c>
      <c r="F44">
        <v>9.9000003020963209E+37</v>
      </c>
      <c r="G44">
        <v>1.5175000400000001</v>
      </c>
      <c r="H44">
        <v>9.9000003020963209E+37</v>
      </c>
      <c r="J44" s="2">
        <f>TREND(Calibration!$A$2:$A$4,Calibration!$B$2:$B$4,C44)</f>
        <v>397.27966544548246</v>
      </c>
      <c r="K44" s="2">
        <f>TREND(Calibration!$A$2:$A$4,Calibration!$C$2:$C$4,E44)</f>
        <v>806.78045122900176</v>
      </c>
      <c r="L44" s="2">
        <f>TREND(Calibration!$A$2:$A$4,Calibration!$D$2:$D$4,G44)</f>
        <v>584.60646457281871</v>
      </c>
    </row>
    <row r="45" spans="1:12" x14ac:dyDescent="0.25">
      <c r="A45">
        <v>215091</v>
      </c>
      <c r="B45">
        <v>14.18000031</v>
      </c>
      <c r="C45">
        <v>0.57139998999999997</v>
      </c>
      <c r="D45">
        <v>893.73498534999999</v>
      </c>
      <c r="E45">
        <v>2.1196999500000002</v>
      </c>
      <c r="F45">
        <v>1114.3189697299999</v>
      </c>
      <c r="G45">
        <v>1.52180004</v>
      </c>
      <c r="H45">
        <v>9.9000003020963209E+37</v>
      </c>
      <c r="J45" s="2">
        <f>TREND(Calibration!$A$2:$A$4,Calibration!$B$2:$B$4,C45)</f>
        <v>397.27966544548246</v>
      </c>
      <c r="K45" s="2">
        <f>TREND(Calibration!$A$2:$A$4,Calibration!$C$2:$C$4,E45)</f>
        <v>835.24197092690406</v>
      </c>
      <c r="L45" s="2">
        <f>TREND(Calibration!$A$2:$A$4,Calibration!$D$2:$D$4,G45)</f>
        <v>586.37376410432751</v>
      </c>
    </row>
    <row r="46" spans="1:12" x14ac:dyDescent="0.25">
      <c r="A46">
        <v>220094</v>
      </c>
      <c r="B46">
        <v>14.31299973</v>
      </c>
      <c r="C46">
        <v>0.57569999000000005</v>
      </c>
      <c r="D46">
        <v>901.85601807</v>
      </c>
      <c r="E46">
        <v>2.1342001000000002</v>
      </c>
      <c r="F46">
        <v>1089.5100097699999</v>
      </c>
      <c r="G46">
        <v>1.52349997</v>
      </c>
      <c r="H46">
        <v>1124.80505371</v>
      </c>
      <c r="J46" s="2">
        <f>TREND(Calibration!$A$2:$A$4,Calibration!$B$2:$B$4,C46)</f>
        <v>399.95639015866197</v>
      </c>
      <c r="K46" s="2">
        <f>TREND(Calibration!$A$2:$A$4,Calibration!$C$2:$C$4,E46)</f>
        <v>841.07100984081922</v>
      </c>
      <c r="L46" s="2">
        <f>TREND(Calibration!$A$2:$A$4,Calibration!$D$2:$D$4,G46)</f>
        <v>587.07243514911784</v>
      </c>
    </row>
    <row r="47" spans="1:12" x14ac:dyDescent="0.25">
      <c r="A47">
        <v>225091</v>
      </c>
      <c r="B47">
        <v>14.397999759999999</v>
      </c>
      <c r="C47">
        <v>0.58219999</v>
      </c>
      <c r="D47">
        <v>724.48901366999996</v>
      </c>
      <c r="E47">
        <v>1.9667999700000001</v>
      </c>
      <c r="F47">
        <v>1365.4489746100001</v>
      </c>
      <c r="G47">
        <v>1.52349997</v>
      </c>
      <c r="H47">
        <v>9.9000003020963209E+37</v>
      </c>
      <c r="J47" s="2">
        <f>TREND(Calibration!$A$2:$A$4,Calibration!$B$2:$B$4,C47)</f>
        <v>404.00260193439829</v>
      </c>
      <c r="K47" s="2">
        <f>TREND(Calibration!$A$2:$A$4,Calibration!$C$2:$C$4,E47)</f>
        <v>773.77640447711781</v>
      </c>
      <c r="L47" s="2">
        <f>TREND(Calibration!$A$2:$A$4,Calibration!$D$2:$D$4,G47)</f>
        <v>587.07243514911784</v>
      </c>
    </row>
    <row r="48" spans="1:12" x14ac:dyDescent="0.25">
      <c r="A48">
        <v>230091</v>
      </c>
      <c r="B48">
        <v>14.442999840000001</v>
      </c>
      <c r="C48">
        <v>0.58160000999999995</v>
      </c>
      <c r="D48">
        <v>1181.60998535</v>
      </c>
      <c r="E48">
        <v>2.00250006</v>
      </c>
      <c r="F48">
        <v>1370.59802246</v>
      </c>
      <c r="G48">
        <v>1.5240000499999999</v>
      </c>
      <c r="H48">
        <v>1218.6889648399999</v>
      </c>
      <c r="J48" s="2">
        <f>TREND(Calibration!$A$2:$A$4,Calibration!$B$2:$B$4,C48)</f>
        <v>403.62911791267419</v>
      </c>
      <c r="K48" s="2">
        <f>TREND(Calibration!$A$2:$A$4,Calibration!$C$2:$C$4,E48)</f>
        <v>788.12778800351418</v>
      </c>
      <c r="L48" s="2">
        <f>TREND(Calibration!$A$2:$A$4,Calibration!$D$2:$D$4,G48)</f>
        <v>587.27796797463327</v>
      </c>
    </row>
    <row r="49" spans="1:12" x14ac:dyDescent="0.25">
      <c r="A49">
        <v>235094</v>
      </c>
      <c r="B49">
        <v>14.289999959999999</v>
      </c>
      <c r="C49">
        <v>0.57730000999999997</v>
      </c>
      <c r="D49">
        <v>9.9000003020963209E+37</v>
      </c>
      <c r="E49">
        <v>2.0278999799999999</v>
      </c>
      <c r="F49">
        <v>610.85601807</v>
      </c>
      <c r="G49">
        <v>1.52719998</v>
      </c>
      <c r="H49">
        <v>9.9000003020963209E+37</v>
      </c>
      <c r="J49" s="2">
        <f>TREND(Calibration!$A$2:$A$4,Calibration!$B$2:$B$4,C49)</f>
        <v>400.95239319949479</v>
      </c>
      <c r="K49" s="2">
        <f>TREND(Calibration!$A$2:$A$4,Calibration!$C$2:$C$4,E49)</f>
        <v>798.33851838149883</v>
      </c>
      <c r="L49" s="2">
        <f>TREND(Calibration!$A$2:$A$4,Calibration!$D$2:$D$4,G49)</f>
        <v>588.59313885599647</v>
      </c>
    </row>
    <row r="50" spans="1:12" x14ac:dyDescent="0.25">
      <c r="A50">
        <v>240091</v>
      </c>
      <c r="B50">
        <v>14.10499954</v>
      </c>
      <c r="C50">
        <v>0.58160000999999995</v>
      </c>
      <c r="D50">
        <v>776.80798340000001</v>
      </c>
      <c r="E50">
        <v>2.0225000400000002</v>
      </c>
      <c r="F50">
        <v>779.93298340000001</v>
      </c>
      <c r="G50">
        <v>1.5277999600000001</v>
      </c>
      <c r="H50">
        <v>9.9000003020963209E+37</v>
      </c>
      <c r="J50" s="2">
        <f>TREND(Calibration!$A$2:$A$4,Calibration!$B$2:$B$4,C50)</f>
        <v>403.62911791267419</v>
      </c>
      <c r="K50" s="2">
        <f>TREND(Calibration!$A$2:$A$4,Calibration!$C$2:$C$4,E50)</f>
        <v>796.16775046580096</v>
      </c>
      <c r="L50" s="2">
        <f>TREND(Calibration!$A$2:$A$4,Calibration!$D$2:$D$4,G50)</f>
        <v>588.83973057062781</v>
      </c>
    </row>
    <row r="51" spans="1:12" x14ac:dyDescent="0.25">
      <c r="A51">
        <v>245094</v>
      </c>
      <c r="B51">
        <v>13.97900009</v>
      </c>
      <c r="C51">
        <v>0.58109999000000001</v>
      </c>
      <c r="D51">
        <v>685.68200683999999</v>
      </c>
      <c r="E51">
        <v>1.9620000099999999</v>
      </c>
      <c r="F51">
        <v>830.41497803000004</v>
      </c>
      <c r="G51">
        <v>1.5298999499999999</v>
      </c>
      <c r="H51">
        <v>1066.2280273399999</v>
      </c>
      <c r="J51" s="2">
        <f>TREND(Calibration!$A$2:$A$4,Calibration!$B$2:$B$4,C51)</f>
        <v>403.31785840311983</v>
      </c>
      <c r="K51" s="2">
        <f>TREND(Calibration!$A$2:$A$4,Calibration!$C$2:$C$4,E51)</f>
        <v>771.84682763651699</v>
      </c>
      <c r="L51" s="2">
        <f>TREND(Calibration!$A$2:$A$4,Calibration!$D$2:$D$4,G51)</f>
        <v>589.70282623183084</v>
      </c>
    </row>
    <row r="52" spans="1:12" x14ac:dyDescent="0.25">
      <c r="A52">
        <v>250091</v>
      </c>
      <c r="B52">
        <v>13.90999985</v>
      </c>
      <c r="C52">
        <v>0.58539998999999998</v>
      </c>
      <c r="D52">
        <v>727.10101318</v>
      </c>
      <c r="E52">
        <v>2.1217999500000002</v>
      </c>
      <c r="F52">
        <v>9.9000003020963209E+37</v>
      </c>
      <c r="G52">
        <v>1.52670002</v>
      </c>
      <c r="H52">
        <v>1137.81799316</v>
      </c>
      <c r="J52" s="2">
        <f>TREND(Calibration!$A$2:$A$4,Calibration!$B$2:$B$4,C52)</f>
        <v>405.99458311629922</v>
      </c>
      <c r="K52" s="2">
        <f>TREND(Calibration!$A$2:$A$4,Calibration!$C$2:$C$4,E52)</f>
        <v>836.086167829641</v>
      </c>
      <c r="L52" s="2">
        <f>TREND(Calibration!$A$2:$A$4,Calibration!$D$2:$D$4,G52)</f>
        <v>588.38765535046775</v>
      </c>
    </row>
    <row r="53" spans="1:12" x14ac:dyDescent="0.25">
      <c r="A53">
        <v>255091</v>
      </c>
      <c r="B53">
        <v>13.89000034</v>
      </c>
      <c r="C53">
        <v>0.57840002000000001</v>
      </c>
      <c r="D53">
        <v>1299.15002441</v>
      </c>
      <c r="E53">
        <v>2.0824000800000002</v>
      </c>
      <c r="F53">
        <v>1320.94799805</v>
      </c>
      <c r="G53">
        <v>1.52890003</v>
      </c>
      <c r="H53">
        <v>9.9000003020963209E+37</v>
      </c>
      <c r="J53" s="2">
        <f>TREND(Calibration!$A$2:$A$4,Calibration!$B$2:$B$4,C53)</f>
        <v>401.63714295571447</v>
      </c>
      <c r="K53" s="2">
        <f>TREND(Calibration!$A$2:$A$4,Calibration!$C$2:$C$4,E53)</f>
        <v>820.24747820000255</v>
      </c>
      <c r="L53" s="2">
        <f>TREND(Calibration!$A$2:$A$4,Calibration!$D$2:$D$4,G53)</f>
        <v>589.29185922077352</v>
      </c>
    </row>
    <row r="54" spans="1:12" x14ac:dyDescent="0.25">
      <c r="A54">
        <v>260091</v>
      </c>
      <c r="B54">
        <v>14.059000019999999</v>
      </c>
      <c r="C54">
        <v>0.58219999</v>
      </c>
      <c r="D54">
        <v>1018.5960083</v>
      </c>
      <c r="E54">
        <v>1.9620000099999999</v>
      </c>
      <c r="F54">
        <v>1320.64904785</v>
      </c>
      <c r="G54">
        <v>1.5255999600000001</v>
      </c>
      <c r="H54">
        <v>1000.52099609</v>
      </c>
      <c r="J54" s="2">
        <f>TREND(Calibration!$A$2:$A$4,Calibration!$B$2:$B$4,C54)</f>
        <v>404.00260193439829</v>
      </c>
      <c r="K54" s="2">
        <f>TREND(Calibration!$A$2:$A$4,Calibration!$C$2:$C$4,E54)</f>
        <v>771.84682763651699</v>
      </c>
      <c r="L54" s="2">
        <f>TREND(Calibration!$A$2:$A$4,Calibration!$D$2:$D$4,G54)</f>
        <v>587.93553081032087</v>
      </c>
    </row>
    <row r="55" spans="1:12" x14ac:dyDescent="0.25">
      <c r="A55">
        <v>265091</v>
      </c>
      <c r="B55">
        <v>14.2329998</v>
      </c>
      <c r="C55">
        <v>0.57840002000000001</v>
      </c>
      <c r="D55">
        <v>1050.8280029299999</v>
      </c>
      <c r="E55">
        <v>2.1979999499999998</v>
      </c>
      <c r="F55">
        <v>9.9000003020963209E+37</v>
      </c>
      <c r="G55">
        <v>1.5224000200000001</v>
      </c>
      <c r="H55">
        <v>1256.3459472699999</v>
      </c>
      <c r="J55" s="2">
        <f>TREND(Calibration!$A$2:$A$4,Calibration!$B$2:$B$4,C55)</f>
        <v>401.63714295571447</v>
      </c>
      <c r="K55" s="2">
        <f>TREND(Calibration!$A$2:$A$4,Calibration!$C$2:$C$4,E55)</f>
        <v>866.71845544324094</v>
      </c>
      <c r="L55" s="2">
        <f>TREND(Calibration!$A$2:$A$4,Calibration!$D$2:$D$4,G55)</f>
        <v>586.62035581895896</v>
      </c>
    </row>
    <row r="56" spans="1:12" x14ac:dyDescent="0.25">
      <c r="A56">
        <v>270091</v>
      </c>
      <c r="B56">
        <v>14.36699963</v>
      </c>
      <c r="C56">
        <v>0.57840002000000001</v>
      </c>
      <c r="D56">
        <v>1117.6639404299999</v>
      </c>
      <c r="E56">
        <v>1.9614000300000001</v>
      </c>
      <c r="F56">
        <v>9.9000003020963209E+37</v>
      </c>
      <c r="G56">
        <v>1.5202000099999999</v>
      </c>
      <c r="H56">
        <v>1087.6300048799999</v>
      </c>
      <c r="J56" s="2">
        <f>TREND(Calibration!$A$2:$A$4,Calibration!$B$2:$B$4,C56)</f>
        <v>401.63714295571447</v>
      </c>
      <c r="K56" s="2">
        <f>TREND(Calibration!$A$2:$A$4,Calibration!$C$2:$C$4,E56)</f>
        <v>771.60563656141983</v>
      </c>
      <c r="L56" s="2">
        <f>TREND(Calibration!$A$2:$A$4,Calibration!$D$2:$D$4,G56)</f>
        <v>585.71615194865308</v>
      </c>
    </row>
    <row r="57" spans="1:12" x14ac:dyDescent="0.25">
      <c r="A57">
        <v>275091</v>
      </c>
      <c r="B57">
        <v>14.45699978</v>
      </c>
      <c r="C57">
        <v>0.57190001000000001</v>
      </c>
      <c r="D57">
        <v>9.9000003020963209E+37</v>
      </c>
      <c r="E57">
        <v>2.0764999400000002</v>
      </c>
      <c r="F57">
        <v>9.9000003020963209E+37</v>
      </c>
      <c r="G57">
        <v>1.51859999</v>
      </c>
      <c r="H57">
        <v>1081.9029541</v>
      </c>
      <c r="J57" s="2">
        <f>TREND(Calibration!$A$2:$A$4,Calibration!$B$2:$B$4,C57)</f>
        <v>397.59092495503694</v>
      </c>
      <c r="K57" s="2">
        <f>TREND(Calibration!$A$2:$A$4,Calibration!$C$2:$C$4,E57)</f>
        <v>817.8756306220431</v>
      </c>
      <c r="L57" s="2">
        <f>TREND(Calibration!$A$2:$A$4,Calibration!$D$2:$D$4,G57)</f>
        <v>585.05854390297759</v>
      </c>
    </row>
    <row r="58" spans="1:12" x14ac:dyDescent="0.25">
      <c r="A58">
        <v>280091</v>
      </c>
      <c r="B58">
        <v>14.44799995</v>
      </c>
      <c r="C58">
        <v>0.57300001</v>
      </c>
      <c r="D58">
        <v>1184.5639648399999</v>
      </c>
      <c r="E58">
        <v>1.9533</v>
      </c>
      <c r="F58">
        <v>914.13299560999997</v>
      </c>
      <c r="G58">
        <v>1.5181000200000001</v>
      </c>
      <c r="H58">
        <v>9.9000003020963209E+37</v>
      </c>
      <c r="J58" s="2">
        <f>TREND(Calibration!$A$2:$A$4,Calibration!$B$2:$B$4,C58)</f>
        <v>398.2756684863154</v>
      </c>
      <c r="K58" s="2">
        <f>TREND(Calibration!$A$2:$A$4,Calibration!$C$2:$C$4,E58)</f>
        <v>768.34943644804991</v>
      </c>
      <c r="L58" s="2">
        <f>TREND(Calibration!$A$2:$A$4,Calibration!$D$2:$D$4,G58)</f>
        <v>584.85305628745004</v>
      </c>
    </row>
    <row r="59" spans="1:12" x14ac:dyDescent="0.25">
      <c r="A59">
        <v>285091</v>
      </c>
      <c r="B59">
        <v>14.36299992</v>
      </c>
      <c r="C59">
        <v>0.56919998000000005</v>
      </c>
      <c r="D59">
        <v>759.72802734000004</v>
      </c>
      <c r="E59">
        <v>2.0634999299999999</v>
      </c>
      <c r="F59">
        <v>927.60900878999996</v>
      </c>
      <c r="G59">
        <v>1.5169999599999999</v>
      </c>
      <c r="H59">
        <v>1004.69799805</v>
      </c>
      <c r="J59" s="2">
        <f>TREND(Calibration!$A$2:$A$4,Calibration!$B$2:$B$4,C59)</f>
        <v>395.91017215798445</v>
      </c>
      <c r="K59" s="2">
        <f>TREND(Calibration!$A$2:$A$4,Calibration!$C$2:$C$4,E59)</f>
        <v>812.64964577559044</v>
      </c>
      <c r="L59" s="2">
        <f>TREND(Calibration!$A$2:$A$4,Calibration!$D$2:$D$4,G59)</f>
        <v>584.40093174730305</v>
      </c>
    </row>
    <row r="60" spans="1:12" x14ac:dyDescent="0.25">
      <c r="A60">
        <v>290091</v>
      </c>
      <c r="B60">
        <v>14.17500019</v>
      </c>
      <c r="C60">
        <v>0.57239996999999998</v>
      </c>
      <c r="D60">
        <v>1063.5710449200001</v>
      </c>
      <c r="E60">
        <v>1.9900000099999999</v>
      </c>
      <c r="F60">
        <v>992.30603026999995</v>
      </c>
      <c r="G60">
        <v>1.52079999</v>
      </c>
      <c r="H60">
        <v>1280.7690429700001</v>
      </c>
      <c r="J60" s="2">
        <f>TREND(Calibration!$A$2:$A$4,Calibration!$B$2:$B$4,C60)</f>
        <v>397.90214711494417</v>
      </c>
      <c r="K60" s="2">
        <f>TREND(Calibration!$A$2:$A$4,Calibration!$C$2:$C$4,E60)</f>
        <v>783.1027863396771</v>
      </c>
      <c r="L60" s="2">
        <f>TREND(Calibration!$A$2:$A$4,Calibration!$D$2:$D$4,G60)</f>
        <v>585.96274366328441</v>
      </c>
    </row>
    <row r="61" spans="1:12" x14ac:dyDescent="0.25">
      <c r="A61">
        <v>295091</v>
      </c>
      <c r="B61">
        <v>14.050999640000001</v>
      </c>
      <c r="C61">
        <v>0.57080001000000002</v>
      </c>
      <c r="D61">
        <v>9.9000003020963209E+37</v>
      </c>
      <c r="E61">
        <v>2.0769999000000001</v>
      </c>
      <c r="F61">
        <v>505.56100464000002</v>
      </c>
      <c r="G61">
        <v>1.52079999</v>
      </c>
      <c r="H61">
        <v>9.9000003020963209E+37</v>
      </c>
      <c r="J61" s="2">
        <f>TREND(Calibration!$A$2:$A$4,Calibration!$B$2:$B$4,C61)</f>
        <v>396.90618142375848</v>
      </c>
      <c r="K61" s="2">
        <f>TREND(Calibration!$A$2:$A$4,Calibration!$C$2:$C$4,E61)</f>
        <v>818.07661380465845</v>
      </c>
      <c r="L61" s="2">
        <f>TREND(Calibration!$A$2:$A$4,Calibration!$D$2:$D$4,G61)</f>
        <v>585.96274366328441</v>
      </c>
    </row>
    <row r="62" spans="1:12" x14ac:dyDescent="0.25">
      <c r="A62">
        <v>300095</v>
      </c>
      <c r="B62">
        <v>14.00599957</v>
      </c>
      <c r="C62">
        <v>0.57620000999999998</v>
      </c>
      <c r="D62">
        <v>611.33398437000005</v>
      </c>
      <c r="E62">
        <v>2.0597000099999998</v>
      </c>
      <c r="F62">
        <v>1259.8110351600001</v>
      </c>
      <c r="G62">
        <v>1.51970005</v>
      </c>
      <c r="H62">
        <v>9.9000003020963209E+37</v>
      </c>
      <c r="J62" s="2">
        <f>TREND(Calibration!$A$2:$A$4,Calibration!$B$2:$B$4,C62)</f>
        <v>400.26764966821634</v>
      </c>
      <c r="K62" s="2">
        <f>TREND(Calibration!$A$2:$A$4,Calibration!$C$2:$C$4,E62)</f>
        <v>811.1220835400436</v>
      </c>
      <c r="L62" s="2">
        <f>TREND(Calibration!$A$2:$A$4,Calibration!$D$2:$D$4,G62)</f>
        <v>585.51066844312447</v>
      </c>
    </row>
    <row r="63" spans="1:12" x14ac:dyDescent="0.25">
      <c r="A63">
        <v>305094</v>
      </c>
      <c r="B63">
        <v>13.989999770000001</v>
      </c>
      <c r="C63">
        <v>0.57410002000000004</v>
      </c>
      <c r="D63">
        <v>843.36700439000003</v>
      </c>
      <c r="E63">
        <v>2.1024000599999999</v>
      </c>
      <c r="F63">
        <v>9.9000003020963209E+37</v>
      </c>
      <c r="G63">
        <v>1.52349997</v>
      </c>
      <c r="H63">
        <v>961.85797118999994</v>
      </c>
      <c r="J63" s="2">
        <f>TREND(Calibration!$A$2:$A$4,Calibration!$B$2:$B$4,C63)</f>
        <v>398.96041824253507</v>
      </c>
      <c r="K63" s="2">
        <f>TREND(Calibration!$A$2:$A$4,Calibration!$C$2:$C$4,E63)</f>
        <v>828.2874406622891</v>
      </c>
      <c r="L63" s="2">
        <f>TREND(Calibration!$A$2:$A$4,Calibration!$D$2:$D$4,G63)</f>
        <v>587.07243514911784</v>
      </c>
    </row>
    <row r="64" spans="1:12" x14ac:dyDescent="0.25">
      <c r="A64">
        <v>310095</v>
      </c>
      <c r="B64">
        <v>14.135999679999999</v>
      </c>
      <c r="C64">
        <v>0.57080001000000002</v>
      </c>
      <c r="D64">
        <v>562.5</v>
      </c>
      <c r="E64">
        <v>2.11859989</v>
      </c>
      <c r="F64">
        <v>9.9000003020963209E+37</v>
      </c>
      <c r="G64">
        <v>1.5240000499999999</v>
      </c>
      <c r="H64">
        <v>9.9000003020963209E+37</v>
      </c>
      <c r="J64" s="2">
        <f>TREND(Calibration!$A$2:$A$4,Calibration!$B$2:$B$4,C64)</f>
        <v>396.90618142375848</v>
      </c>
      <c r="K64" s="2">
        <f>TREND(Calibration!$A$2:$A$4,Calibration!$C$2:$C$4,E64)</f>
        <v>834.79974842936826</v>
      </c>
      <c r="L64" s="2">
        <f>TREND(Calibration!$A$2:$A$4,Calibration!$D$2:$D$4,G64)</f>
        <v>587.27796797463327</v>
      </c>
    </row>
    <row r="65" spans="1:12" x14ac:dyDescent="0.25">
      <c r="A65">
        <v>315103</v>
      </c>
      <c r="B65">
        <v>14.30500031</v>
      </c>
      <c r="C65">
        <v>0.56919998000000005</v>
      </c>
      <c r="D65">
        <v>882.26000977000001</v>
      </c>
      <c r="E65">
        <v>2.0429999799999998</v>
      </c>
      <c r="F65">
        <v>1343.7020263700001</v>
      </c>
      <c r="G65">
        <v>1.5298999499999999</v>
      </c>
      <c r="H65">
        <v>9.9000003020963209E+37</v>
      </c>
      <c r="J65" s="2">
        <f>TREND(Calibration!$A$2:$A$4,Calibration!$B$2:$B$4,C65)</f>
        <v>395.91017215798445</v>
      </c>
      <c r="K65" s="2">
        <f>TREND(Calibration!$A$2:$A$4,Calibration!$C$2:$C$4,E65)</f>
        <v>804.40869611070309</v>
      </c>
      <c r="L65" s="2">
        <f>TREND(Calibration!$A$2:$A$4,Calibration!$D$2:$D$4,G65)</f>
        <v>589.70282623183084</v>
      </c>
    </row>
    <row r="66" spans="1:12" x14ac:dyDescent="0.25">
      <c r="A66">
        <v>320094</v>
      </c>
      <c r="B66">
        <v>14.45400047</v>
      </c>
      <c r="C66">
        <v>0.56919998000000005</v>
      </c>
      <c r="D66">
        <v>361.99700927999999</v>
      </c>
      <c r="E66">
        <v>2.0251998900000001</v>
      </c>
      <c r="F66">
        <v>9.9000003020963209E+37</v>
      </c>
      <c r="G66">
        <v>1.5298999499999999</v>
      </c>
      <c r="H66">
        <v>1297.6149902300001</v>
      </c>
      <c r="J66" s="2">
        <f>TREND(Calibration!$A$2:$A$4,Calibration!$B$2:$B$4,C66)</f>
        <v>395.91017215798445</v>
      </c>
      <c r="K66" s="2">
        <f>TREND(Calibration!$A$2:$A$4,Calibration!$C$2:$C$4,E66)</f>
        <v>797.25308618382701</v>
      </c>
      <c r="L66" s="2">
        <f>TREND(Calibration!$A$2:$A$4,Calibration!$D$2:$D$4,G66)</f>
        <v>589.70282623183084</v>
      </c>
    </row>
    <row r="67" spans="1:12" x14ac:dyDescent="0.25">
      <c r="A67">
        <v>325094</v>
      </c>
      <c r="B67">
        <v>14.47999954</v>
      </c>
      <c r="C67">
        <v>0.57349998000000002</v>
      </c>
      <c r="D67">
        <v>820.18103026999995</v>
      </c>
      <c r="E67">
        <v>1.99870002</v>
      </c>
      <c r="F67">
        <v>9.9000003020963209E+37</v>
      </c>
      <c r="G67">
        <v>1.5316000000000001</v>
      </c>
      <c r="H67">
        <v>9.9000003020963209E+37</v>
      </c>
      <c r="J67" s="2">
        <f>TREND(Calibration!$A$2:$A$4,Calibration!$B$2:$B$4,C67)</f>
        <v>398.58689687116384</v>
      </c>
      <c r="K67" s="2">
        <f>TREND(Calibration!$A$2:$A$4,Calibration!$C$2:$C$4,E67)</f>
        <v>786.60017752814429</v>
      </c>
      <c r="L67" s="2">
        <f>TREND(Calibration!$A$2:$A$4,Calibration!$D$2:$D$4,G67)</f>
        <v>590.401546596608</v>
      </c>
    </row>
    <row r="68" spans="1:12" x14ac:dyDescent="0.25">
      <c r="A68">
        <v>330094</v>
      </c>
      <c r="B68">
        <v>14.40499973</v>
      </c>
      <c r="C68">
        <v>0.57459998000000001</v>
      </c>
      <c r="D68">
        <v>726.37701416000004</v>
      </c>
      <c r="E68">
        <v>2.1428999900000001</v>
      </c>
      <c r="F68">
        <v>9.9000003020963209E+37</v>
      </c>
      <c r="G68">
        <v>1.5348000500000001</v>
      </c>
      <c r="H68">
        <v>1169.60095215</v>
      </c>
      <c r="J68" s="2">
        <f>TREND(Calibration!$A$2:$A$4,Calibration!$B$2:$B$4,C68)</f>
        <v>399.2716404024423</v>
      </c>
      <c r="K68" s="2">
        <f>TREND(Calibration!$A$2:$A$4,Calibration!$C$2:$C$4,E68)</f>
        <v>844.56835278946335</v>
      </c>
      <c r="L68" s="2">
        <f>TREND(Calibration!$A$2:$A$4,Calibration!$D$2:$D$4,G68)</f>
        <v>591.71676679795803</v>
      </c>
    </row>
    <row r="69" spans="1:12" x14ac:dyDescent="0.25">
      <c r="A69">
        <v>335094</v>
      </c>
      <c r="B69">
        <v>14.18500042</v>
      </c>
      <c r="C69">
        <v>0.57679999000000004</v>
      </c>
      <c r="D69">
        <v>594.95202637</v>
      </c>
      <c r="E69">
        <v>2.1099000000000001</v>
      </c>
      <c r="F69">
        <v>9.9000003020963209E+37</v>
      </c>
      <c r="G69">
        <v>1.5348000500000001</v>
      </c>
      <c r="H69">
        <v>1093.4329834</v>
      </c>
      <c r="J69" s="2">
        <f>TREND(Calibration!$A$2:$A$4,Calibration!$B$2:$B$4,C69)</f>
        <v>400.64113368994043</v>
      </c>
      <c r="K69" s="2">
        <f>TREND(Calibration!$A$2:$A$4,Calibration!$C$2:$C$4,E69)</f>
        <v>831.30240548072413</v>
      </c>
      <c r="L69" s="2">
        <f>TREND(Calibration!$A$2:$A$4,Calibration!$D$2:$D$4,G69)</f>
        <v>591.71676679795803</v>
      </c>
    </row>
    <row r="70" spans="1:12" x14ac:dyDescent="0.25">
      <c r="A70">
        <v>340091</v>
      </c>
      <c r="B70">
        <v>13.92500019</v>
      </c>
      <c r="C70">
        <v>0.57459998000000001</v>
      </c>
      <c r="D70">
        <v>746.29901123000002</v>
      </c>
      <c r="E70">
        <v>2.0769999000000001</v>
      </c>
      <c r="F70">
        <v>9.9000003020963209E+37</v>
      </c>
      <c r="G70">
        <v>1.5369999400000001</v>
      </c>
      <c r="H70">
        <v>9.9000003020963209E+37</v>
      </c>
      <c r="J70" s="2">
        <f>TREND(Calibration!$A$2:$A$4,Calibration!$B$2:$B$4,C70)</f>
        <v>399.2716404024423</v>
      </c>
      <c r="K70" s="2">
        <f>TREND(Calibration!$A$2:$A$4,Calibration!$C$2:$C$4,E70)</f>
        <v>818.07661380465845</v>
      </c>
      <c r="L70" s="2">
        <f>TREND(Calibration!$A$2:$A$4,Calibration!$D$2:$D$4,G70)</f>
        <v>592.62092134827697</v>
      </c>
    </row>
    <row r="71" spans="1:12" x14ac:dyDescent="0.25">
      <c r="A71">
        <v>345091</v>
      </c>
      <c r="B71">
        <v>13.87300014</v>
      </c>
      <c r="C71">
        <v>0.57139998999999997</v>
      </c>
      <c r="D71">
        <v>504.94000244</v>
      </c>
      <c r="E71">
        <v>2.3815998999999999</v>
      </c>
      <c r="F71">
        <v>9.9000003020963209E+37</v>
      </c>
      <c r="G71">
        <v>1.5379999900000001</v>
      </c>
      <c r="H71">
        <v>9.9000003020963209E+37</v>
      </c>
      <c r="J71" s="2">
        <f>TREND(Calibration!$A$2:$A$4,Calibration!$B$2:$B$4,C71)</f>
        <v>397.27966544548246</v>
      </c>
      <c r="K71" s="2">
        <f>TREND(Calibration!$A$2:$A$4,Calibration!$C$2:$C$4,E71)</f>
        <v>940.52536455403629</v>
      </c>
      <c r="L71" s="2">
        <f>TREND(Calibration!$A$2:$A$4,Calibration!$D$2:$D$4,G71)</f>
        <v>593.03194178932006</v>
      </c>
    </row>
    <row r="72" spans="1:12" x14ac:dyDescent="0.25">
      <c r="A72">
        <v>350092</v>
      </c>
      <c r="B72">
        <v>14.038999560000001</v>
      </c>
      <c r="C72">
        <v>0.57300001</v>
      </c>
      <c r="D72">
        <v>185.98800659</v>
      </c>
      <c r="E72">
        <v>2.20169997</v>
      </c>
      <c r="F72">
        <v>9.9000003020963209E+37</v>
      </c>
      <c r="G72">
        <v>1.5326000500000001</v>
      </c>
      <c r="H72">
        <v>1091.9060058600001</v>
      </c>
      <c r="J72" s="2">
        <f>TREND(Calibration!$A$2:$A$4,Calibration!$B$2:$B$4,C72)</f>
        <v>398.2756684863154</v>
      </c>
      <c r="K72" s="2">
        <f>TREND(Calibration!$A$2:$A$4,Calibration!$C$2:$C$4,E72)</f>
        <v>868.20585802612914</v>
      </c>
      <c r="L72" s="2">
        <f>TREND(Calibration!$A$2:$A$4,Calibration!$D$2:$D$4,G72)</f>
        <v>590.81256703765121</v>
      </c>
    </row>
    <row r="73" spans="1:12" x14ac:dyDescent="0.25">
      <c r="A73">
        <v>355105</v>
      </c>
      <c r="B73">
        <v>14.126000400000001</v>
      </c>
      <c r="C73">
        <v>0.57080001000000002</v>
      </c>
      <c r="D73">
        <v>1083.6760253899999</v>
      </c>
      <c r="E73">
        <v>2.2822000999999998</v>
      </c>
      <c r="F73">
        <v>1367.6350097699999</v>
      </c>
      <c r="G73">
        <v>1.5305000499999999</v>
      </c>
      <c r="H73">
        <v>9.9000003020963209E+37</v>
      </c>
      <c r="J73" s="2">
        <f>TREND(Calibration!$A$2:$A$4,Calibration!$B$2:$B$4,C73)</f>
        <v>396.90618142375848</v>
      </c>
      <c r="K73" s="2">
        <f>TREND(Calibration!$A$2:$A$4,Calibration!$C$2:$C$4,E73)</f>
        <v>900.56679155752283</v>
      </c>
      <c r="L73" s="2">
        <f>TREND(Calibration!$A$2:$A$4,Calibration!$D$2:$D$4,G73)</f>
        <v>589.94946726644912</v>
      </c>
    </row>
    <row r="74" spans="1:12" x14ac:dyDescent="0.25">
      <c r="A74">
        <v>360095</v>
      </c>
      <c r="B74">
        <v>14.28800011</v>
      </c>
      <c r="C74">
        <v>0.56540000000000001</v>
      </c>
      <c r="D74">
        <v>602.26397704999999</v>
      </c>
      <c r="E74">
        <v>2.2239000799999999</v>
      </c>
      <c r="F74">
        <v>1273.8859863299999</v>
      </c>
      <c r="G74">
        <v>1.53429997</v>
      </c>
      <c r="H74">
        <v>9.9000003020963209E+37</v>
      </c>
      <c r="J74" s="2">
        <f>TREND(Calibration!$A$2:$A$4,Calibration!$B$2:$B$4,C74)</f>
        <v>393.54470695435941</v>
      </c>
      <c r="K74" s="2">
        <f>TREND(Calibration!$A$2:$A$4,Calibration!$C$2:$C$4,E74)</f>
        <v>877.13026950347239</v>
      </c>
      <c r="L74" s="2">
        <f>TREND(Calibration!$A$2:$A$4,Calibration!$D$2:$D$4,G74)</f>
        <v>591.51123397244248</v>
      </c>
    </row>
    <row r="75" spans="1:12" x14ac:dyDescent="0.25">
      <c r="A75">
        <v>365095</v>
      </c>
      <c r="B75">
        <v>14.434000019999999</v>
      </c>
      <c r="C75">
        <v>0.57300001</v>
      </c>
      <c r="D75">
        <v>419.68099976000002</v>
      </c>
      <c r="E75">
        <v>2.1602001199999998</v>
      </c>
      <c r="F75">
        <v>9.9000003020963209E+37</v>
      </c>
      <c r="G75">
        <v>1.5348000500000001</v>
      </c>
      <c r="H75">
        <v>1142.95703125</v>
      </c>
      <c r="J75" s="2">
        <f>TREND(Calibration!$A$2:$A$4,Calibration!$B$2:$B$4,C75)</f>
        <v>398.2756684863154</v>
      </c>
      <c r="K75" s="2">
        <f>TREND(Calibration!$A$2:$A$4,Calibration!$C$2:$C$4,E75)</f>
        <v>851.52297953372408</v>
      </c>
      <c r="L75" s="2">
        <f>TREND(Calibration!$A$2:$A$4,Calibration!$D$2:$D$4,G75)</f>
        <v>591.71676679795803</v>
      </c>
    </row>
    <row r="76" spans="1:12" x14ac:dyDescent="0.25">
      <c r="A76">
        <v>370095</v>
      </c>
      <c r="B76">
        <v>14.440999980000001</v>
      </c>
      <c r="C76">
        <v>0.57239996999999998</v>
      </c>
      <c r="D76">
        <v>1112.3950195299999</v>
      </c>
      <c r="E76">
        <v>2.1256001000000002</v>
      </c>
      <c r="F76">
        <v>1214.9739990200001</v>
      </c>
      <c r="G76">
        <v>1.5332000299999999</v>
      </c>
      <c r="H76">
        <v>9.9000003020963209E+37</v>
      </c>
      <c r="J76" s="2">
        <f>TREND(Calibration!$A$2:$A$4,Calibration!$B$2:$B$4,C76)</f>
        <v>397.90214711494417</v>
      </c>
      <c r="K76" s="2">
        <f>TREND(Calibration!$A$2:$A$4,Calibration!$C$2:$C$4,E76)</f>
        <v>837.61382252484862</v>
      </c>
      <c r="L76" s="2">
        <f>TREND(Calibration!$A$2:$A$4,Calibration!$D$2:$D$4,G76)</f>
        <v>591.05915875228243</v>
      </c>
    </row>
    <row r="77" spans="1:12" x14ac:dyDescent="0.25">
      <c r="A77">
        <v>375094</v>
      </c>
      <c r="B77">
        <v>14.35999966</v>
      </c>
      <c r="C77">
        <v>0.56330000999999996</v>
      </c>
      <c r="D77">
        <v>621.74798583999996</v>
      </c>
      <c r="E77">
        <v>2.1422998899999999</v>
      </c>
      <c r="F77">
        <v>1273.8859863299999</v>
      </c>
      <c r="G77">
        <v>1.5385999699999999</v>
      </c>
      <c r="H77">
        <v>9.9000003020963209E+37</v>
      </c>
      <c r="J77" s="2">
        <f>TREND(Calibration!$A$2:$A$4,Calibration!$B$2:$B$4,C77)</f>
        <v>392.23747552867803</v>
      </c>
      <c r="K77" s="2">
        <f>TREND(Calibration!$A$2:$A$4,Calibration!$C$2:$C$4,E77)</f>
        <v>844.32711347454301</v>
      </c>
      <c r="L77" s="2">
        <f>TREND(Calibration!$A$2:$A$4,Calibration!$D$2:$D$4,G77)</f>
        <v>593.27853350395128</v>
      </c>
    </row>
    <row r="78" spans="1:12" x14ac:dyDescent="0.25">
      <c r="A78">
        <v>380094</v>
      </c>
      <c r="B78">
        <v>14.17199993</v>
      </c>
      <c r="C78">
        <v>0.56650001000000005</v>
      </c>
      <c r="D78">
        <v>499.87701415999999</v>
      </c>
      <c r="E78">
        <v>2.1417999299999999</v>
      </c>
      <c r="F78">
        <v>9.9000003020963209E+37</v>
      </c>
      <c r="G78">
        <v>1.5397000300000001</v>
      </c>
      <c r="H78">
        <v>9.9000003020963209E+37</v>
      </c>
      <c r="J78" s="2">
        <f>TREND(Calibration!$A$2:$A$4,Calibration!$B$2:$B$4,C78)</f>
        <v>394.22945671057909</v>
      </c>
      <c r="K78" s="2">
        <f>TREND(Calibration!$A$2:$A$4,Calibration!$C$2:$C$4,E78)</f>
        <v>844.12613029192767</v>
      </c>
      <c r="L78" s="2">
        <f>TREND(Calibration!$A$2:$A$4,Calibration!$D$2:$D$4,G78)</f>
        <v>593.73065804409828</v>
      </c>
    </row>
    <row r="79" spans="1:12" x14ac:dyDescent="0.25">
      <c r="A79">
        <v>385095</v>
      </c>
      <c r="B79">
        <v>13.93500042</v>
      </c>
      <c r="C79">
        <v>0.56160003000000003</v>
      </c>
      <c r="D79">
        <v>658.06298828000001</v>
      </c>
      <c r="E79">
        <v>2.25300002</v>
      </c>
      <c r="F79">
        <v>9.9000003020963209E+37</v>
      </c>
      <c r="G79">
        <v>1.53639996</v>
      </c>
      <c r="H79">
        <v>9.9000003020963209E+37</v>
      </c>
      <c r="J79" s="2">
        <f>TREND(Calibration!$A$2:$A$4,Calibration!$B$2:$B$4,C79)</f>
        <v>391.17924797567559</v>
      </c>
      <c r="K79" s="2">
        <f>TREND(Calibration!$A$2:$A$4,Calibration!$C$2:$C$4,E79)</f>
        <v>888.82840246434523</v>
      </c>
      <c r="L79" s="2">
        <f>TREND(Calibration!$A$2:$A$4,Calibration!$D$2:$D$4,G79)</f>
        <v>592.37432963364563</v>
      </c>
    </row>
    <row r="80" spans="1:12" x14ac:dyDescent="0.25">
      <c r="A80">
        <v>390096</v>
      </c>
      <c r="B80">
        <v>13.84399986</v>
      </c>
      <c r="C80">
        <v>0.56160003000000003</v>
      </c>
      <c r="D80">
        <v>559.55102538999995</v>
      </c>
      <c r="E80">
        <v>2.2190001000000001</v>
      </c>
      <c r="F80">
        <v>1217.95495605</v>
      </c>
      <c r="G80">
        <v>1.53639996</v>
      </c>
      <c r="H80">
        <v>9.9000003020963209E+37</v>
      </c>
      <c r="J80" s="2">
        <f>TREND(Calibration!$A$2:$A$4,Calibration!$B$2:$B$4,C80)</f>
        <v>391.17924797567559</v>
      </c>
      <c r="K80" s="2">
        <f>TREND(Calibration!$A$2:$A$4,Calibration!$C$2:$C$4,E80)</f>
        <v>875.16048477038998</v>
      </c>
      <c r="L80" s="2">
        <f>TREND(Calibration!$A$2:$A$4,Calibration!$D$2:$D$4,G80)</f>
        <v>592.37432963364563</v>
      </c>
    </row>
    <row r="81" spans="1:12" x14ac:dyDescent="0.25">
      <c r="A81">
        <v>395095</v>
      </c>
      <c r="B81">
        <v>13.87300014</v>
      </c>
      <c r="C81">
        <v>0.56540000000000001</v>
      </c>
      <c r="D81">
        <v>595.08001708999996</v>
      </c>
      <c r="E81">
        <v>2.1677000500000001</v>
      </c>
      <c r="F81">
        <v>9.9000003020963209E+37</v>
      </c>
      <c r="G81">
        <v>1.5369999400000001</v>
      </c>
      <c r="H81">
        <v>1193.4790039100001</v>
      </c>
      <c r="J81" s="2">
        <f>TREND(Calibration!$A$2:$A$4,Calibration!$B$2:$B$4,C81)</f>
        <v>393.54470695435941</v>
      </c>
      <c r="K81" s="2">
        <f>TREND(Calibration!$A$2:$A$4,Calibration!$C$2:$C$4,E81)</f>
        <v>854.53794033217389</v>
      </c>
      <c r="L81" s="2">
        <f>TREND(Calibration!$A$2:$A$4,Calibration!$D$2:$D$4,G81)</f>
        <v>592.62092134827697</v>
      </c>
    </row>
    <row r="82" spans="1:12" x14ac:dyDescent="0.25">
      <c r="A82">
        <v>400095</v>
      </c>
      <c r="B82">
        <v>14.01299953</v>
      </c>
      <c r="C82">
        <v>0.56599997999999996</v>
      </c>
      <c r="D82">
        <v>1027.0190429700001</v>
      </c>
      <c r="E82">
        <v>2.17470002</v>
      </c>
      <c r="F82">
        <v>1164.33203125</v>
      </c>
      <c r="G82">
        <v>1.53750002</v>
      </c>
      <c r="H82">
        <v>9.9000003020963209E+37</v>
      </c>
      <c r="J82" s="2">
        <f>TREND(Calibration!$A$2:$A$4,Calibration!$B$2:$B$4,C82)</f>
        <v>393.91819097608339</v>
      </c>
      <c r="K82" s="2">
        <f>TREND(Calibration!$A$2:$A$4,Calibration!$C$2:$C$4,E82)</f>
        <v>857.35191794800812</v>
      </c>
      <c r="L82" s="2">
        <f>TREND(Calibration!$A$2:$A$4,Calibration!$D$2:$D$4,G82)</f>
        <v>592.82645417379251</v>
      </c>
    </row>
    <row r="83" spans="1:12" x14ac:dyDescent="0.25">
      <c r="A83">
        <v>405095</v>
      </c>
      <c r="B83">
        <v>14.18799973</v>
      </c>
      <c r="C83">
        <v>0.57509999999999994</v>
      </c>
      <c r="D83">
        <v>957.79498291000004</v>
      </c>
      <c r="E83">
        <v>2.1591000600000001</v>
      </c>
      <c r="F83">
        <v>937.23901366999996</v>
      </c>
      <c r="G83">
        <v>1.5332000299999999</v>
      </c>
      <c r="H83">
        <v>9.9000003020963209E+37</v>
      </c>
      <c r="J83" s="2">
        <f>TREND(Calibration!$A$2:$A$4,Calibration!$B$2:$B$4,C83)</f>
        <v>399.58289991199666</v>
      </c>
      <c r="K83" s="2">
        <f>TREND(Calibration!$A$2:$A$4,Calibration!$C$2:$C$4,E83)</f>
        <v>851.08075703618852</v>
      </c>
      <c r="L83" s="2">
        <f>TREND(Calibration!$A$2:$A$4,Calibration!$D$2:$D$4,G83)</f>
        <v>591.05915875228243</v>
      </c>
    </row>
    <row r="84" spans="1:12" x14ac:dyDescent="0.25">
      <c r="A84">
        <v>410094</v>
      </c>
      <c r="B84">
        <v>14.31400013</v>
      </c>
      <c r="C84">
        <v>0.57889997999999998</v>
      </c>
      <c r="D84">
        <v>233.63200377999999</v>
      </c>
      <c r="E84">
        <v>1.9457999500000001</v>
      </c>
      <c r="F84">
        <v>1135.76599121</v>
      </c>
      <c r="G84">
        <v>1.5283000499999999</v>
      </c>
      <c r="H84">
        <v>1069.5030517600001</v>
      </c>
      <c r="J84" s="2">
        <f>TREND(Calibration!$A$2:$A$4,Calibration!$B$2:$B$4,C84)</f>
        <v>401.9483651156217</v>
      </c>
      <c r="K84" s="2">
        <f>TREND(Calibration!$A$2:$A$4,Calibration!$C$2:$C$4,E84)</f>
        <v>765.33442740977716</v>
      </c>
      <c r="L84" s="2">
        <f>TREND(Calibration!$A$2:$A$4,Calibration!$D$2:$D$4,G84)</f>
        <v>589.04526750614218</v>
      </c>
    </row>
    <row r="85" spans="1:12" x14ac:dyDescent="0.25">
      <c r="A85">
        <v>415094</v>
      </c>
      <c r="B85">
        <v>14.41800022</v>
      </c>
      <c r="C85">
        <v>0.57999997999999997</v>
      </c>
      <c r="D85">
        <v>1003.9260253899999</v>
      </c>
      <c r="E85">
        <v>2.0515999800000002</v>
      </c>
      <c r="F85">
        <v>9.9000003020963209E+37</v>
      </c>
      <c r="G85">
        <v>1.5240000499999999</v>
      </c>
      <c r="H85">
        <v>1350.9689941399999</v>
      </c>
      <c r="J85" s="2">
        <f>TREND(Calibration!$A$2:$A$4,Calibration!$B$2:$B$4,C85)</f>
        <v>402.63310864690015</v>
      </c>
      <c r="K85" s="2">
        <f>TREND(Calibration!$A$2:$A$4,Calibration!$C$2:$C$4,E85)</f>
        <v>807.8658834266738</v>
      </c>
      <c r="L85" s="2">
        <f>TREND(Calibration!$A$2:$A$4,Calibration!$D$2:$D$4,G85)</f>
        <v>587.27796797463327</v>
      </c>
    </row>
    <row r="86" spans="1:12" x14ac:dyDescent="0.25">
      <c r="A86">
        <v>420094</v>
      </c>
      <c r="B86">
        <v>14.440999980000001</v>
      </c>
      <c r="C86">
        <v>0.57730000999999997</v>
      </c>
      <c r="D86">
        <v>905.86199951000003</v>
      </c>
      <c r="E86">
        <v>2.0467998999999999</v>
      </c>
      <c r="F86">
        <v>9.9000003020963209E+37</v>
      </c>
      <c r="G86">
        <v>1.5163999800000001</v>
      </c>
      <c r="H86">
        <v>1184.5109863299999</v>
      </c>
      <c r="J86" s="2">
        <f>TREND(Calibration!$A$2:$A$4,Calibration!$B$2:$B$4,C86)</f>
        <v>400.95239319949479</v>
      </c>
      <c r="K86" s="2">
        <f>TREND(Calibration!$A$2:$A$4,Calibration!$C$2:$C$4,E86)</f>
        <v>805.93625834624993</v>
      </c>
      <c r="L86" s="2">
        <f>TREND(Calibration!$A$2:$A$4,Calibration!$D$2:$D$4,G86)</f>
        <v>584.15434003267183</v>
      </c>
    </row>
    <row r="87" spans="1:12" x14ac:dyDescent="0.25">
      <c r="A87">
        <v>425095</v>
      </c>
      <c r="B87">
        <v>14.347000120000001</v>
      </c>
      <c r="C87">
        <v>0.57840002000000001</v>
      </c>
      <c r="D87">
        <v>738.44598388999998</v>
      </c>
      <c r="E87">
        <v>2.2520000900000001</v>
      </c>
      <c r="F87">
        <v>9.9000003020963209E+37</v>
      </c>
      <c r="G87">
        <v>1.5181000200000001</v>
      </c>
      <c r="H87">
        <v>1243.1639404299999</v>
      </c>
      <c r="J87" s="2">
        <f>TREND(Calibration!$A$2:$A$4,Calibration!$B$2:$B$4,C87)</f>
        <v>401.63714295571447</v>
      </c>
      <c r="K87" s="2">
        <f>TREND(Calibration!$A$2:$A$4,Calibration!$C$2:$C$4,E87)</f>
        <v>888.4264320791292</v>
      </c>
      <c r="L87" s="2">
        <f>TREND(Calibration!$A$2:$A$4,Calibration!$D$2:$D$4,G87)</f>
        <v>584.85305628745004</v>
      </c>
    </row>
    <row r="88" spans="1:12" x14ac:dyDescent="0.25">
      <c r="A88">
        <v>430095</v>
      </c>
      <c r="B88">
        <v>14.149000170000001</v>
      </c>
      <c r="C88">
        <v>0.57779997999999999</v>
      </c>
      <c r="D88">
        <v>793.94097899999997</v>
      </c>
      <c r="E88">
        <v>2.1568999299999998</v>
      </c>
      <c r="F88">
        <v>9.9000003020963209E+37</v>
      </c>
      <c r="G88">
        <v>1.51370001</v>
      </c>
      <c r="H88">
        <v>994.21697998000002</v>
      </c>
      <c r="J88" s="2">
        <f>TREND(Calibration!$A$2:$A$4,Calibration!$B$2:$B$4,C88)</f>
        <v>401.26362158434324</v>
      </c>
      <c r="K88" s="2">
        <f>TREND(Calibration!$A$2:$A$4,Calibration!$C$2:$C$4,E88)</f>
        <v>850.19630802113181</v>
      </c>
      <c r="L88" s="2">
        <f>TREND(Calibration!$A$2:$A$4,Calibration!$D$2:$D$4,G88)</f>
        <v>583.04465265683734</v>
      </c>
    </row>
    <row r="89" spans="1:12" x14ac:dyDescent="0.25">
      <c r="A89">
        <v>435095</v>
      </c>
      <c r="B89">
        <v>14.03199959</v>
      </c>
      <c r="C89">
        <v>0.57620000999999998</v>
      </c>
      <c r="D89">
        <v>727.82299805000002</v>
      </c>
      <c r="E89">
        <v>2.2720000699999998</v>
      </c>
      <c r="F89">
        <v>9.9000003020963209E+37</v>
      </c>
      <c r="G89">
        <v>1.5163999800000001</v>
      </c>
      <c r="H89">
        <v>989.52801513999998</v>
      </c>
      <c r="J89" s="2">
        <f>TREND(Calibration!$A$2:$A$4,Calibration!$B$2:$B$4,C89)</f>
        <v>400.26764966821634</v>
      </c>
      <c r="K89" s="2">
        <f>TREND(Calibration!$A$2:$A$4,Calibration!$C$2:$C$4,E89)</f>
        <v>896.46639454141587</v>
      </c>
      <c r="L89" s="2">
        <f>TREND(Calibration!$A$2:$A$4,Calibration!$D$2:$D$4,G89)</f>
        <v>584.15434003267183</v>
      </c>
    </row>
    <row r="90" spans="1:12" x14ac:dyDescent="0.25">
      <c r="A90">
        <v>440095</v>
      </c>
      <c r="B90">
        <v>13.95100021</v>
      </c>
      <c r="C90">
        <v>0.57730000999999997</v>
      </c>
      <c r="D90">
        <v>718.41497803000004</v>
      </c>
      <c r="E90">
        <v>2.3924000300000001</v>
      </c>
      <c r="F90">
        <v>9.9000003020963209E+37</v>
      </c>
      <c r="G90">
        <v>1.50890005</v>
      </c>
      <c r="H90">
        <v>939.18499756000006</v>
      </c>
      <c r="J90" s="2">
        <f>TREND(Calibration!$A$2:$A$4,Calibration!$B$2:$B$4,C90)</f>
        <v>400.95239319949479</v>
      </c>
      <c r="K90" s="2">
        <f>TREND(Calibration!$A$2:$A$4,Calibration!$C$2:$C$4,E90)</f>
        <v>944.86700088506359</v>
      </c>
      <c r="L90" s="2">
        <f>TREND(Calibration!$A$2:$A$4,Calibration!$D$2:$D$4,G90)</f>
        <v>581.07186961979971</v>
      </c>
    </row>
    <row r="91" spans="1:12" x14ac:dyDescent="0.25">
      <c r="A91">
        <v>445105</v>
      </c>
      <c r="B91">
        <v>13.899000170000001</v>
      </c>
      <c r="C91">
        <v>0.57950002</v>
      </c>
      <c r="D91">
        <v>1239.8869628899999</v>
      </c>
      <c r="E91">
        <v>2.2379000200000001</v>
      </c>
      <c r="F91">
        <v>1370.7979736299999</v>
      </c>
      <c r="G91">
        <v>1.51049995</v>
      </c>
      <c r="H91">
        <v>9.9000003020963209E+37</v>
      </c>
      <c r="J91" s="2">
        <f>TREND(Calibration!$A$2:$A$4,Calibration!$B$2:$B$4,C91)</f>
        <v>402.32188648699292</v>
      </c>
      <c r="K91" s="2">
        <f>TREND(Calibration!$A$2:$A$4,Calibration!$C$2:$C$4,E91)</f>
        <v>882.75822473514108</v>
      </c>
      <c r="L91" s="2">
        <f>TREND(Calibration!$A$2:$A$4,Calibration!$D$2:$D$4,G91)</f>
        <v>581.72942834548837</v>
      </c>
    </row>
    <row r="92" spans="1:12" x14ac:dyDescent="0.25">
      <c r="A92">
        <v>450096</v>
      </c>
      <c r="B92">
        <v>14.097000120000001</v>
      </c>
      <c r="C92">
        <v>0.58270001000000005</v>
      </c>
      <c r="D92">
        <v>307.69100952000002</v>
      </c>
      <c r="E92">
        <v>2.3048999299999999</v>
      </c>
      <c r="F92">
        <v>9.9000003020963209E+37</v>
      </c>
      <c r="G92">
        <v>1.51479995</v>
      </c>
      <c r="H92">
        <v>856.24597168000003</v>
      </c>
      <c r="J92" s="2">
        <f>TREND(Calibration!$A$2:$A$4,Calibration!$B$2:$B$4,C92)</f>
        <v>404.3138614439527</v>
      </c>
      <c r="K92" s="2">
        <f>TREND(Calibration!$A$2:$A$4,Calibration!$C$2:$C$4,E92)</f>
        <v>909.69208973783554</v>
      </c>
      <c r="L92" s="2">
        <f>TREND(Calibration!$A$2:$A$4,Calibration!$D$2:$D$4,G92)</f>
        <v>583.49672787699728</v>
      </c>
    </row>
    <row r="93" spans="1:12" x14ac:dyDescent="0.25">
      <c r="A93">
        <v>455095</v>
      </c>
      <c r="B93">
        <v>14.26200008</v>
      </c>
      <c r="C93">
        <v>0.58050000999999996</v>
      </c>
      <c r="D93">
        <v>748.01599121000004</v>
      </c>
      <c r="E93">
        <v>2.1342001000000002</v>
      </c>
      <c r="F93">
        <v>9.9000003020963209E+37</v>
      </c>
      <c r="G93">
        <v>1.51970005</v>
      </c>
      <c r="H93">
        <v>1024.2020263700001</v>
      </c>
      <c r="J93" s="2">
        <f>TREND(Calibration!$A$2:$A$4,Calibration!$B$2:$B$4,C93)</f>
        <v>402.94437438139573</v>
      </c>
      <c r="K93" s="2">
        <f>TREND(Calibration!$A$2:$A$4,Calibration!$C$2:$C$4,E93)</f>
        <v>841.07100984081922</v>
      </c>
      <c r="L93" s="2">
        <f>TREND(Calibration!$A$2:$A$4,Calibration!$D$2:$D$4,G93)</f>
        <v>585.51066844312447</v>
      </c>
    </row>
    <row r="94" spans="1:12" x14ac:dyDescent="0.25">
      <c r="A94">
        <v>460095</v>
      </c>
      <c r="B94">
        <v>14.385999679999999</v>
      </c>
      <c r="C94">
        <v>0.58270001000000005</v>
      </c>
      <c r="D94">
        <v>1010.27600098</v>
      </c>
      <c r="E94">
        <v>2.0473001000000002</v>
      </c>
      <c r="F94">
        <v>9.9000003020963209E+37</v>
      </c>
      <c r="G94">
        <v>1.51540005</v>
      </c>
      <c r="H94">
        <v>9.9000003020963209E+37</v>
      </c>
      <c r="J94" s="2">
        <f>TREND(Calibration!$A$2:$A$4,Calibration!$B$2:$B$4,C94)</f>
        <v>404.3138614439527</v>
      </c>
      <c r="K94" s="2">
        <f>TREND(Calibration!$A$2:$A$4,Calibration!$C$2:$C$4,E94)</f>
        <v>806.13733800851151</v>
      </c>
      <c r="L94" s="2">
        <f>TREND(Calibration!$A$2:$A$4,Calibration!$D$2:$D$4,G94)</f>
        <v>583.74336891161556</v>
      </c>
    </row>
    <row r="95" spans="1:12" x14ac:dyDescent="0.25">
      <c r="A95">
        <v>465095</v>
      </c>
      <c r="B95">
        <v>14.444000239999999</v>
      </c>
      <c r="C95">
        <v>0.57999997999999997</v>
      </c>
      <c r="D95">
        <v>848.22900390999996</v>
      </c>
      <c r="E95">
        <v>1.99979997</v>
      </c>
      <c r="F95">
        <v>9.9000003020963209E+37</v>
      </c>
      <c r="G95">
        <v>1.51970005</v>
      </c>
      <c r="H95">
        <v>1053.6569824200001</v>
      </c>
      <c r="J95" s="2">
        <f>TREND(Calibration!$A$2:$A$4,Calibration!$B$2:$B$4,C95)</f>
        <v>402.63310864690015</v>
      </c>
      <c r="K95" s="2">
        <f>TREND(Calibration!$A$2:$A$4,Calibration!$C$2:$C$4,E95)</f>
        <v>787.04235580584225</v>
      </c>
      <c r="L95" s="2">
        <f>TREND(Calibration!$A$2:$A$4,Calibration!$D$2:$D$4,G95)</f>
        <v>585.51066844312447</v>
      </c>
    </row>
    <row r="96" spans="1:12" x14ac:dyDescent="0.25">
      <c r="A96">
        <v>470095</v>
      </c>
      <c r="B96">
        <v>14.463999749999999</v>
      </c>
      <c r="C96">
        <v>0.58380001999999998</v>
      </c>
      <c r="D96">
        <v>950.96301270000004</v>
      </c>
      <c r="E96">
        <v>2.0322000999999998</v>
      </c>
      <c r="F96">
        <v>9.9000003020963209E+37</v>
      </c>
      <c r="G96">
        <v>1.52719998</v>
      </c>
      <c r="H96">
        <v>1101.9699707</v>
      </c>
      <c r="J96" s="2">
        <f>TREND(Calibration!$A$2:$A$4,Calibration!$B$2:$B$4,C96)</f>
        <v>404.99861120017232</v>
      </c>
      <c r="K96" s="2">
        <f>TREND(Calibration!$A$2:$A$4,Calibration!$C$2:$C$4,E96)</f>
        <v>800.06716027930713</v>
      </c>
      <c r="L96" s="2">
        <f>TREND(Calibration!$A$2:$A$4,Calibration!$D$2:$D$4,G96)</f>
        <v>588.59313885599647</v>
      </c>
    </row>
    <row r="97" spans="1:12" x14ac:dyDescent="0.25">
      <c r="A97">
        <v>475095</v>
      </c>
      <c r="B97">
        <v>14.347000120000001</v>
      </c>
      <c r="C97">
        <v>0.58380001999999998</v>
      </c>
      <c r="D97">
        <v>1029.8430175799999</v>
      </c>
      <c r="E97">
        <v>2.0018999599999998</v>
      </c>
      <c r="F97">
        <v>9.9000003020963209E+37</v>
      </c>
      <c r="G97">
        <v>1.53530002</v>
      </c>
      <c r="H97">
        <v>1066.4160156200001</v>
      </c>
      <c r="J97" s="2">
        <f>TREND(Calibration!$A$2:$A$4,Calibration!$B$2:$B$4,C97)</f>
        <v>404.99861120017232</v>
      </c>
      <c r="K97" s="2">
        <f>TREND(Calibration!$A$2:$A$4,Calibration!$C$2:$C$4,E97)</f>
        <v>787.88654868859385</v>
      </c>
      <c r="L97" s="2">
        <f>TREND(Calibration!$A$2:$A$4,Calibration!$D$2:$D$4,G97)</f>
        <v>591.92225441348558</v>
      </c>
    </row>
    <row r="98" spans="1:12" x14ac:dyDescent="0.25">
      <c r="A98">
        <v>480095</v>
      </c>
      <c r="B98">
        <v>14.135999679999999</v>
      </c>
      <c r="C98">
        <v>0.58380001999999998</v>
      </c>
      <c r="D98">
        <v>926.42602538999995</v>
      </c>
      <c r="E98">
        <v>1.8988000199999999</v>
      </c>
      <c r="F98">
        <v>9.9000003020963209E+37</v>
      </c>
      <c r="G98">
        <v>1.5298999499999999</v>
      </c>
      <c r="H98">
        <v>1113.4439697299999</v>
      </c>
      <c r="J98" s="2">
        <f>TREND(Calibration!$A$2:$A$4,Calibration!$B$2:$B$4,C98)</f>
        <v>404.99861120017232</v>
      </c>
      <c r="K98" s="2">
        <f>TREND(Calibration!$A$2:$A$4,Calibration!$C$2:$C$4,E98)</f>
        <v>746.44052486936937</v>
      </c>
      <c r="L98" s="2">
        <f>TREND(Calibration!$A$2:$A$4,Calibration!$D$2:$D$4,G98)</f>
        <v>589.70282623183084</v>
      </c>
    </row>
    <row r="99" spans="1:12" x14ac:dyDescent="0.25">
      <c r="A99">
        <v>485095</v>
      </c>
      <c r="B99">
        <v>13.989999770000001</v>
      </c>
      <c r="C99">
        <v>0.58539998999999998</v>
      </c>
      <c r="D99">
        <v>9.9000003020963209E+37</v>
      </c>
      <c r="E99">
        <v>1.9312000300000001</v>
      </c>
      <c r="F99">
        <v>673.60400390999996</v>
      </c>
      <c r="G99">
        <v>1.52289999</v>
      </c>
      <c r="H99">
        <v>9.9000003020963209E+37</v>
      </c>
      <c r="J99" s="2">
        <f>TREND(Calibration!$A$2:$A$4,Calibration!$B$2:$B$4,C99)</f>
        <v>405.99458311629922</v>
      </c>
      <c r="K99" s="2">
        <f>TREND(Calibration!$A$2:$A$4,Calibration!$C$2:$C$4,E99)</f>
        <v>759.46528110301142</v>
      </c>
      <c r="L99" s="2">
        <f>TREND(Calibration!$A$2:$A$4,Calibration!$D$2:$D$4,G99)</f>
        <v>586.82584343448639</v>
      </c>
    </row>
    <row r="100" spans="1:12" x14ac:dyDescent="0.25">
      <c r="A100">
        <v>490095</v>
      </c>
      <c r="B100">
        <v>13.989999770000001</v>
      </c>
      <c r="C100">
        <v>0.57950002</v>
      </c>
      <c r="D100">
        <v>685.84600829999999</v>
      </c>
      <c r="E100">
        <v>1.9533</v>
      </c>
      <c r="F100">
        <v>881.27600098000005</v>
      </c>
      <c r="G100">
        <v>1.52509999</v>
      </c>
      <c r="H100">
        <v>1129.2280273399999</v>
      </c>
      <c r="J100" s="2">
        <f>TREND(Calibration!$A$2:$A$4,Calibration!$B$2:$B$4,C100)</f>
        <v>402.32188648699292</v>
      </c>
      <c r="K100" s="2">
        <f>TREND(Calibration!$A$2:$A$4,Calibration!$C$2:$C$4,E100)</f>
        <v>768.34943644804991</v>
      </c>
      <c r="L100" s="2">
        <f>TREND(Calibration!$A$2:$A$4,Calibration!$D$2:$D$4,G100)</f>
        <v>587.73004319479332</v>
      </c>
    </row>
    <row r="101" spans="1:12" x14ac:dyDescent="0.25">
      <c r="A101">
        <v>495095</v>
      </c>
      <c r="B101">
        <v>14.03100014</v>
      </c>
      <c r="C101">
        <v>0.58429998000000005</v>
      </c>
      <c r="D101">
        <v>667.84997558999999</v>
      </c>
      <c r="E101">
        <v>1.8291000100000001</v>
      </c>
      <c r="F101">
        <v>1104.5510253899999</v>
      </c>
      <c r="G101">
        <v>1.52180004</v>
      </c>
      <c r="H101">
        <v>1120.5970459</v>
      </c>
      <c r="J101" s="2">
        <f>TREND(Calibration!$A$2:$A$4,Calibration!$B$2:$B$4,C101)</f>
        <v>405.30983336007961</v>
      </c>
      <c r="K101" s="2">
        <f>TREND(Calibration!$A$2:$A$4,Calibration!$C$2:$C$4,E101)</f>
        <v>718.42122364901763</v>
      </c>
      <c r="L101" s="2">
        <f>TREND(Calibration!$A$2:$A$4,Calibration!$D$2:$D$4,G101)</f>
        <v>586.37376410432751</v>
      </c>
    </row>
    <row r="102" spans="1:12" x14ac:dyDescent="0.25">
      <c r="A102">
        <v>500091</v>
      </c>
      <c r="B102">
        <v>14.163999560000001</v>
      </c>
      <c r="C102">
        <v>0.58810001999999995</v>
      </c>
      <c r="D102">
        <v>792.57501220999995</v>
      </c>
      <c r="E102">
        <v>1.93060005</v>
      </c>
      <c r="F102">
        <v>1122.5369873</v>
      </c>
      <c r="G102">
        <v>1.52349997</v>
      </c>
      <c r="H102">
        <v>1052.3430175799999</v>
      </c>
      <c r="J102" s="2">
        <f>TREND(Calibration!$A$2:$A$4,Calibration!$B$2:$B$4,C102)</f>
        <v>407.67533591335172</v>
      </c>
      <c r="K102" s="2">
        <f>TREND(Calibration!$A$2:$A$4,Calibration!$C$2:$C$4,E102)</f>
        <v>759.22409002791414</v>
      </c>
      <c r="L102" s="2">
        <f>TREND(Calibration!$A$2:$A$4,Calibration!$D$2:$D$4,G102)</f>
        <v>587.07243514911784</v>
      </c>
    </row>
    <row r="103" spans="1:12" x14ac:dyDescent="0.25">
      <c r="A103">
        <v>505091</v>
      </c>
      <c r="B103">
        <v>14.32900047</v>
      </c>
      <c r="C103">
        <v>0.58649998999999997</v>
      </c>
      <c r="D103">
        <v>907.28698729999996</v>
      </c>
      <c r="E103">
        <v>1.9533</v>
      </c>
      <c r="F103">
        <v>9.9000003020963209E+37</v>
      </c>
      <c r="G103">
        <v>1.52670002</v>
      </c>
      <c r="H103">
        <v>1098.92700195</v>
      </c>
      <c r="J103" s="2">
        <f>TREND(Calibration!$A$2:$A$4,Calibration!$B$2:$B$4,C103)</f>
        <v>406.67932664757768</v>
      </c>
      <c r="K103" s="2">
        <f>TREND(Calibration!$A$2:$A$4,Calibration!$C$2:$C$4,E103)</f>
        <v>768.34943644804991</v>
      </c>
      <c r="L103" s="2">
        <f>TREND(Calibration!$A$2:$A$4,Calibration!$D$2:$D$4,G103)</f>
        <v>588.38765535046775</v>
      </c>
    </row>
    <row r="104" spans="1:12" x14ac:dyDescent="0.25">
      <c r="A104">
        <v>510094</v>
      </c>
      <c r="B104">
        <v>14.411999700000001</v>
      </c>
      <c r="C104">
        <v>0.59030002000000004</v>
      </c>
      <c r="D104">
        <v>1054.9050293</v>
      </c>
      <c r="E104">
        <v>2.0613000399999999</v>
      </c>
      <c r="F104">
        <v>9.9000003020963209E+37</v>
      </c>
      <c r="G104">
        <v>1.52719998</v>
      </c>
      <c r="H104">
        <v>9.9000003020963209E+37</v>
      </c>
      <c r="J104" s="2">
        <f>TREND(Calibration!$A$2:$A$4,Calibration!$B$2:$B$4,C104)</f>
        <v>409.04482297590869</v>
      </c>
      <c r="K104" s="2">
        <f>TREND(Calibration!$A$2:$A$4,Calibration!$C$2:$C$4,E104)</f>
        <v>811.76529324017997</v>
      </c>
      <c r="L104" s="2">
        <f>TREND(Calibration!$A$2:$A$4,Calibration!$D$2:$D$4,G104)</f>
        <v>588.59313885599647</v>
      </c>
    </row>
    <row r="105" spans="1:12" x14ac:dyDescent="0.25">
      <c r="A105">
        <v>515094</v>
      </c>
      <c r="B105">
        <v>14.48700047</v>
      </c>
      <c r="C105">
        <v>0.58700001000000002</v>
      </c>
      <c r="D105">
        <v>918.20397949000005</v>
      </c>
      <c r="E105">
        <v>2.1261000600000002</v>
      </c>
      <c r="F105">
        <v>1324.1419677700001</v>
      </c>
      <c r="G105">
        <v>1.5245000099999999</v>
      </c>
      <c r="H105">
        <v>1134.9649658200001</v>
      </c>
      <c r="J105" s="2">
        <f>TREND(Calibration!$A$2:$A$4,Calibration!$B$2:$B$4,C105)</f>
        <v>406.9905861571321</v>
      </c>
      <c r="K105" s="2">
        <f>TREND(Calibration!$A$2:$A$4,Calibration!$C$2:$C$4,E105)</f>
        <v>837.81480570746407</v>
      </c>
      <c r="L105" s="2">
        <f>TREND(Calibration!$A$2:$A$4,Calibration!$D$2:$D$4,G105)</f>
        <v>587.48345148016199</v>
      </c>
    </row>
    <row r="106" spans="1:12" x14ac:dyDescent="0.25">
      <c r="A106">
        <v>520091</v>
      </c>
      <c r="B106">
        <v>14.3920002</v>
      </c>
      <c r="C106">
        <v>0.58109999000000001</v>
      </c>
      <c r="D106">
        <v>539.39099121000004</v>
      </c>
      <c r="E106">
        <v>2.0743000500000002</v>
      </c>
      <c r="F106">
        <v>9.9000003020963209E+37</v>
      </c>
      <c r="G106">
        <v>1.52670002</v>
      </c>
      <c r="H106">
        <v>1343.5770263700001</v>
      </c>
      <c r="J106" s="2">
        <f>TREND(Calibration!$A$2:$A$4,Calibration!$B$2:$B$4,C106)</f>
        <v>403.31785840311983</v>
      </c>
      <c r="K106" s="2">
        <f>TREND(Calibration!$A$2:$A$4,Calibration!$C$2:$C$4,E106)</f>
        <v>816.99127808663252</v>
      </c>
      <c r="L106" s="2">
        <f>TREND(Calibration!$A$2:$A$4,Calibration!$D$2:$D$4,G106)</f>
        <v>588.38765535046775</v>
      </c>
    </row>
    <row r="107" spans="1:12" x14ac:dyDescent="0.25">
      <c r="A107">
        <v>525091</v>
      </c>
      <c r="B107">
        <v>14.17199993</v>
      </c>
      <c r="C107">
        <v>0.57840002000000001</v>
      </c>
      <c r="D107">
        <v>1291.5720214800001</v>
      </c>
      <c r="E107">
        <v>2.0387000999999998</v>
      </c>
      <c r="F107">
        <v>1081.51599121</v>
      </c>
      <c r="G107">
        <v>1.52670002</v>
      </c>
      <c r="H107">
        <v>9.9000003020963209E+37</v>
      </c>
      <c r="J107" s="2">
        <f>TREND(Calibration!$A$2:$A$4,Calibration!$B$2:$B$4,C107)</f>
        <v>401.63714295571447</v>
      </c>
      <c r="K107" s="2">
        <f>TREND(Calibration!$A$2:$A$4,Calibration!$C$2:$C$4,E107)</f>
        <v>802.68015069254079</v>
      </c>
      <c r="L107" s="2">
        <f>TREND(Calibration!$A$2:$A$4,Calibration!$D$2:$D$4,G107)</f>
        <v>588.38765535046775</v>
      </c>
    </row>
    <row r="108" spans="1:12" x14ac:dyDescent="0.25">
      <c r="A108">
        <v>530095</v>
      </c>
      <c r="B108">
        <v>13.95199966</v>
      </c>
      <c r="C108">
        <v>0.58539998999999998</v>
      </c>
      <c r="D108">
        <v>595.10400390999996</v>
      </c>
      <c r="E108">
        <v>1.9818999799999999</v>
      </c>
      <c r="F108">
        <v>9.9000003020963209E+37</v>
      </c>
      <c r="G108">
        <v>1.52180004</v>
      </c>
      <c r="H108">
        <v>1010.33197021</v>
      </c>
      <c r="J108" s="2">
        <f>TREND(Calibration!$A$2:$A$4,Calibration!$B$2:$B$4,C108)</f>
        <v>405.99458311629922</v>
      </c>
      <c r="K108" s="2">
        <f>TREND(Calibration!$A$2:$A$4,Calibration!$C$2:$C$4,E108)</f>
        <v>779.84658622630718</v>
      </c>
      <c r="L108" s="2">
        <f>TREND(Calibration!$A$2:$A$4,Calibration!$D$2:$D$4,G108)</f>
        <v>586.37376410432751</v>
      </c>
    </row>
    <row r="109" spans="1:12" x14ac:dyDescent="0.25">
      <c r="A109">
        <v>535094</v>
      </c>
      <c r="B109">
        <v>13.90499973</v>
      </c>
      <c r="C109">
        <v>0.58700001000000002</v>
      </c>
      <c r="D109">
        <v>907.43701171999999</v>
      </c>
      <c r="E109">
        <v>1.9775999799999999</v>
      </c>
      <c r="F109">
        <v>9.9000003020963209E+37</v>
      </c>
      <c r="G109">
        <v>1.52180004</v>
      </c>
      <c r="H109">
        <v>1192.07299805</v>
      </c>
      <c r="J109" s="2">
        <f>TREND(Calibration!$A$2:$A$4,Calibration!$B$2:$B$4,C109)</f>
        <v>406.9905861571321</v>
      </c>
      <c r="K109" s="2">
        <f>TREND(Calibration!$A$2:$A$4,Calibration!$C$2:$C$4,E109)</f>
        <v>778.11799256832194</v>
      </c>
      <c r="L109" s="2">
        <f>TREND(Calibration!$A$2:$A$4,Calibration!$D$2:$D$4,G109)</f>
        <v>586.37376410432751</v>
      </c>
    </row>
    <row r="110" spans="1:12" x14ac:dyDescent="0.25">
      <c r="A110">
        <v>540091</v>
      </c>
      <c r="B110">
        <v>13.98400021</v>
      </c>
      <c r="C110">
        <v>0.58429998000000005</v>
      </c>
      <c r="D110">
        <v>976.70397949000005</v>
      </c>
      <c r="E110">
        <v>1.92850006</v>
      </c>
      <c r="F110">
        <v>9.9000003020963209E+37</v>
      </c>
      <c r="G110">
        <v>1.51970005</v>
      </c>
      <c r="H110">
        <v>1122.0350341799999</v>
      </c>
      <c r="J110" s="2">
        <f>TREND(Calibration!$A$2:$A$4,Calibration!$B$2:$B$4,C110)</f>
        <v>405.30983336007961</v>
      </c>
      <c r="K110" s="2">
        <f>TREND(Calibration!$A$2:$A$4,Calibration!$C$2:$C$4,E110)</f>
        <v>758.37989714516232</v>
      </c>
      <c r="L110" s="2">
        <f>TREND(Calibration!$A$2:$A$4,Calibration!$D$2:$D$4,G110)</f>
        <v>585.51066844312447</v>
      </c>
    </row>
    <row r="111" spans="1:12" x14ac:dyDescent="0.25">
      <c r="A111">
        <v>545091</v>
      </c>
      <c r="B111">
        <v>14.14299965</v>
      </c>
      <c r="C111">
        <v>0.58050000999999996</v>
      </c>
      <c r="D111">
        <v>747.88397216999999</v>
      </c>
      <c r="E111">
        <v>1.91009998</v>
      </c>
      <c r="F111">
        <v>9.9000003020963209E+37</v>
      </c>
      <c r="G111">
        <v>1.5245000099999999</v>
      </c>
      <c r="H111">
        <v>9.9000003020963209E+37</v>
      </c>
      <c r="J111" s="2">
        <f>TREND(Calibration!$A$2:$A$4,Calibration!$B$2:$B$4,C111)</f>
        <v>402.94437438139573</v>
      </c>
      <c r="K111" s="2">
        <f>TREND(Calibration!$A$2:$A$4,Calibration!$C$2:$C$4,E111)</f>
        <v>750.98309212320373</v>
      </c>
      <c r="L111" s="2">
        <f>TREND(Calibration!$A$2:$A$4,Calibration!$D$2:$D$4,G111)</f>
        <v>587.48345148016199</v>
      </c>
    </row>
    <row r="112" spans="1:12" x14ac:dyDescent="0.25">
      <c r="A112">
        <v>550091</v>
      </c>
      <c r="B112">
        <v>14.256999970000001</v>
      </c>
      <c r="C112">
        <v>0.57730000999999997</v>
      </c>
      <c r="D112">
        <v>797.97998046999999</v>
      </c>
      <c r="E112">
        <v>1.91550004</v>
      </c>
      <c r="F112">
        <v>9.9000003020963209E+37</v>
      </c>
      <c r="G112">
        <v>1.5283000499999999</v>
      </c>
      <c r="H112">
        <v>1111.8000488299999</v>
      </c>
      <c r="J112" s="2">
        <f>TREND(Calibration!$A$2:$A$4,Calibration!$B$2:$B$4,C112)</f>
        <v>400.95239319949479</v>
      </c>
      <c r="K112" s="2">
        <f>TREND(Calibration!$A$2:$A$4,Calibration!$C$2:$C$4,E112)</f>
        <v>753.15390827872466</v>
      </c>
      <c r="L112" s="2">
        <f>TREND(Calibration!$A$2:$A$4,Calibration!$D$2:$D$4,G112)</f>
        <v>589.04526750614218</v>
      </c>
    </row>
    <row r="113" spans="1:12" x14ac:dyDescent="0.25">
      <c r="A113">
        <v>555091</v>
      </c>
      <c r="B113">
        <v>14.37100029</v>
      </c>
      <c r="C113">
        <v>0.57349998000000002</v>
      </c>
      <c r="D113">
        <v>591.08300781000003</v>
      </c>
      <c r="E113">
        <v>1.8707</v>
      </c>
      <c r="F113">
        <v>9.9000003020963209E+37</v>
      </c>
      <c r="G113">
        <v>1.5298999499999999</v>
      </c>
      <c r="H113">
        <v>9.9000003020963209E+37</v>
      </c>
      <c r="J113" s="2">
        <f>TREND(Calibration!$A$2:$A$4,Calibration!$B$2:$B$4,C113)</f>
        <v>398.58689687116384</v>
      </c>
      <c r="K113" s="2">
        <f>TREND(Calibration!$A$2:$A$4,Calibration!$C$2:$C$4,E113)</f>
        <v>735.14435827372745</v>
      </c>
      <c r="L113" s="2">
        <f>TREND(Calibration!$A$2:$A$4,Calibration!$D$2:$D$4,G113)</f>
        <v>589.70282623183084</v>
      </c>
    </row>
    <row r="114" spans="1:12" x14ac:dyDescent="0.25">
      <c r="A114">
        <v>560094</v>
      </c>
      <c r="B114">
        <v>14.44200039</v>
      </c>
      <c r="C114">
        <v>0.57620000999999998</v>
      </c>
      <c r="D114">
        <v>718.15802001999998</v>
      </c>
      <c r="E114">
        <v>1.82430005</v>
      </c>
      <c r="F114">
        <v>9.9000003020963209E+37</v>
      </c>
      <c r="G114">
        <v>1.53100002</v>
      </c>
      <c r="H114">
        <v>9.9000003020963209E+37</v>
      </c>
      <c r="J114" s="2">
        <f>TREND(Calibration!$A$2:$A$4,Calibration!$B$2:$B$4,C114)</f>
        <v>400.26764966821634</v>
      </c>
      <c r="K114" s="2">
        <f>TREND(Calibration!$A$2:$A$4,Calibration!$C$2:$C$4,E114)</f>
        <v>716.49164680841682</v>
      </c>
      <c r="L114" s="2">
        <f>TREND(Calibration!$A$2:$A$4,Calibration!$D$2:$D$4,G114)</f>
        <v>590.15495488197666</v>
      </c>
    </row>
    <row r="115" spans="1:12" x14ac:dyDescent="0.25">
      <c r="A115">
        <v>565095</v>
      </c>
      <c r="B115">
        <v>14.43000031</v>
      </c>
      <c r="C115">
        <v>0.57679999000000004</v>
      </c>
      <c r="D115">
        <v>506.20098876999998</v>
      </c>
      <c r="E115">
        <v>1.84800005</v>
      </c>
      <c r="F115">
        <v>1342.9379882799999</v>
      </c>
      <c r="G115">
        <v>1.5245000099999999</v>
      </c>
      <c r="H115">
        <v>9.9000003020963209E+37</v>
      </c>
      <c r="J115" s="2">
        <f>TREND(Calibration!$A$2:$A$4,Calibration!$B$2:$B$4,C115)</f>
        <v>400.64113368994043</v>
      </c>
      <c r="K115" s="2">
        <f>TREND(Calibration!$A$2:$A$4,Calibration!$C$2:$C$4,E115)</f>
        <v>726.01901185359168</v>
      </c>
      <c r="L115" s="2">
        <f>TREND(Calibration!$A$2:$A$4,Calibration!$D$2:$D$4,G115)</f>
        <v>587.48345148016199</v>
      </c>
    </row>
    <row r="116" spans="1:12" x14ac:dyDescent="0.25">
      <c r="A116">
        <v>570094</v>
      </c>
      <c r="B116">
        <v>14.25199986</v>
      </c>
      <c r="C116">
        <v>0.57999997999999997</v>
      </c>
      <c r="D116">
        <v>606.51501465000001</v>
      </c>
      <c r="E116">
        <v>1.7811000299999999</v>
      </c>
      <c r="F116">
        <v>9.9000003020963209E+37</v>
      </c>
      <c r="G116">
        <v>1.52670002</v>
      </c>
      <c r="H116">
        <v>1032.60900879</v>
      </c>
      <c r="J116" s="2">
        <f>TREND(Calibration!$A$2:$A$4,Calibration!$B$2:$B$4,C116)</f>
        <v>402.63310864690015</v>
      </c>
      <c r="K116" s="2">
        <f>TREND(Calibration!$A$2:$A$4,Calibration!$C$2:$C$4,E116)</f>
        <v>699.12530248357064</v>
      </c>
      <c r="L116" s="2">
        <f>TREND(Calibration!$A$2:$A$4,Calibration!$D$2:$D$4,G116)</f>
        <v>588.38765535046775</v>
      </c>
    </row>
    <row r="117" spans="1:12" x14ac:dyDescent="0.25">
      <c r="A117">
        <v>575094</v>
      </c>
      <c r="B117">
        <v>14.006999970000001</v>
      </c>
      <c r="C117">
        <v>0.57410002000000004</v>
      </c>
      <c r="D117">
        <v>930.44299316000001</v>
      </c>
      <c r="E117">
        <v>1.8421000199999999</v>
      </c>
      <c r="F117">
        <v>9.9000003020963209E+37</v>
      </c>
      <c r="G117">
        <v>1.53639996</v>
      </c>
      <c r="H117">
        <v>1232.1960449200001</v>
      </c>
      <c r="J117" s="2">
        <f>TREND(Calibration!$A$2:$A$4,Calibration!$B$2:$B$4,C117)</f>
        <v>398.96041824253507</v>
      </c>
      <c r="K117" s="2">
        <f>TREND(Calibration!$A$2:$A$4,Calibration!$C$2:$C$4,E117)</f>
        <v>723.64720849547007</v>
      </c>
      <c r="L117" s="2">
        <f>TREND(Calibration!$A$2:$A$4,Calibration!$D$2:$D$4,G117)</f>
        <v>592.37432963364563</v>
      </c>
    </row>
    <row r="118" spans="1:12" x14ac:dyDescent="0.25">
      <c r="A118">
        <v>580106</v>
      </c>
      <c r="B118">
        <v>13.80000019</v>
      </c>
      <c r="C118">
        <v>0.58109999000000001</v>
      </c>
      <c r="D118">
        <v>823.91101074000005</v>
      </c>
      <c r="E118">
        <v>2.0062999700000002</v>
      </c>
      <c r="F118">
        <v>1349.98706055</v>
      </c>
      <c r="G118">
        <v>1.5369999400000001</v>
      </c>
      <c r="H118">
        <v>9.9000003020963209E+37</v>
      </c>
      <c r="J118" s="2">
        <f>TREND(Calibration!$A$2:$A$4,Calibration!$B$2:$B$4,C118)</f>
        <v>403.31785840311983</v>
      </c>
      <c r="K118" s="2">
        <f>TREND(Calibration!$A$2:$A$4,Calibration!$C$2:$C$4,E118)</f>
        <v>789.65534621907591</v>
      </c>
      <c r="L118" s="2">
        <f>TREND(Calibration!$A$2:$A$4,Calibration!$D$2:$D$4,G118)</f>
        <v>592.62092134827697</v>
      </c>
    </row>
    <row r="119" spans="1:12" x14ac:dyDescent="0.25">
      <c r="A119">
        <v>585095</v>
      </c>
      <c r="B119">
        <v>13.75399971</v>
      </c>
      <c r="C119">
        <v>0.57509999999999994</v>
      </c>
      <c r="D119">
        <v>1371.4949951200001</v>
      </c>
      <c r="E119">
        <v>1.98520005</v>
      </c>
      <c r="F119">
        <v>932.45697021000001</v>
      </c>
      <c r="G119">
        <v>1.5298999499999999</v>
      </c>
      <c r="H119">
        <v>9.9000003020963209E+37</v>
      </c>
      <c r="J119" s="2">
        <f>TREND(Calibration!$A$2:$A$4,Calibration!$B$2:$B$4,C119)</f>
        <v>399.58289991199666</v>
      </c>
      <c r="K119" s="2">
        <f>TREND(Calibration!$A$2:$A$4,Calibration!$C$2:$C$4,E119)</f>
        <v>781.17320949907639</v>
      </c>
      <c r="L119" s="2">
        <f>TREND(Calibration!$A$2:$A$4,Calibration!$D$2:$D$4,G119)</f>
        <v>589.70282623183084</v>
      </c>
    </row>
    <row r="120" spans="1:12" x14ac:dyDescent="0.25">
      <c r="A120">
        <v>590095</v>
      </c>
      <c r="B120">
        <v>13.91300011</v>
      </c>
      <c r="C120">
        <v>0.57679999000000004</v>
      </c>
      <c r="D120">
        <v>678.09600829999999</v>
      </c>
      <c r="E120">
        <v>1.9447000000000001</v>
      </c>
      <c r="F120">
        <v>1144.4289550799999</v>
      </c>
      <c r="G120">
        <v>1.5293999899999999</v>
      </c>
      <c r="H120">
        <v>1165.51501465</v>
      </c>
      <c r="J120" s="2">
        <f>TREND(Calibration!$A$2:$A$4,Calibration!$B$2:$B$4,C120)</f>
        <v>400.64113368994043</v>
      </c>
      <c r="K120" s="2">
        <f>TREND(Calibration!$A$2:$A$4,Calibration!$C$2:$C$4,E120)</f>
        <v>764.89224913207931</v>
      </c>
      <c r="L120" s="2">
        <f>TREND(Calibration!$A$2:$A$4,Calibration!$D$2:$D$4,G120)</f>
        <v>589.49734272630224</v>
      </c>
    </row>
    <row r="121" spans="1:12" x14ac:dyDescent="0.25">
      <c r="A121">
        <v>595095</v>
      </c>
      <c r="B121">
        <v>14.09500027</v>
      </c>
      <c r="C121">
        <v>0.56760001000000004</v>
      </c>
      <c r="D121">
        <v>751.84399413999995</v>
      </c>
      <c r="E121">
        <v>1.9424999999999999</v>
      </c>
      <c r="F121">
        <v>963.90997314000003</v>
      </c>
      <c r="G121">
        <v>1.5336999899999999</v>
      </c>
      <c r="H121">
        <v>9.9000003020963209E+37</v>
      </c>
      <c r="J121" s="2">
        <f>TREND(Calibration!$A$2:$A$4,Calibration!$B$2:$B$4,C121)</f>
        <v>394.91420024185754</v>
      </c>
      <c r="K121" s="2">
        <f>TREND(Calibration!$A$2:$A$4,Calibration!$C$2:$C$4,E121)</f>
        <v>764.0078523768309</v>
      </c>
      <c r="L121" s="2">
        <f>TREND(Calibration!$A$2:$A$4,Calibration!$D$2:$D$4,G121)</f>
        <v>591.26464225781103</v>
      </c>
    </row>
    <row r="122" spans="1:12" x14ac:dyDescent="0.25">
      <c r="A122">
        <v>600095</v>
      </c>
      <c r="B122">
        <v>14.25399971</v>
      </c>
      <c r="C122">
        <v>0.57139998999999997</v>
      </c>
      <c r="D122">
        <v>670.70697021000001</v>
      </c>
      <c r="E122">
        <v>1.9424999999999999</v>
      </c>
      <c r="F122">
        <v>820.93902588000003</v>
      </c>
      <c r="G122">
        <v>1.5326000500000001</v>
      </c>
      <c r="H122">
        <v>9.9000003020963209E+37</v>
      </c>
      <c r="J122" s="2">
        <f>TREND(Calibration!$A$2:$A$4,Calibration!$B$2:$B$4,C122)</f>
        <v>397.27966544548246</v>
      </c>
      <c r="K122" s="2">
        <f>TREND(Calibration!$A$2:$A$4,Calibration!$C$2:$C$4,E122)</f>
        <v>764.0078523768309</v>
      </c>
      <c r="L122" s="2">
        <f>TREND(Calibration!$A$2:$A$4,Calibration!$D$2:$D$4,G122)</f>
        <v>590.81256703765121</v>
      </c>
    </row>
    <row r="123" spans="1:12" x14ac:dyDescent="0.25">
      <c r="A123">
        <v>605095</v>
      </c>
      <c r="B123">
        <v>14.364000320000001</v>
      </c>
      <c r="C123">
        <v>0.57139998999999997</v>
      </c>
      <c r="D123">
        <v>1015.78399658</v>
      </c>
      <c r="E123">
        <v>1.94410002</v>
      </c>
      <c r="F123">
        <v>586.74401854999996</v>
      </c>
      <c r="G123">
        <v>1.5305000499999999</v>
      </c>
      <c r="H123">
        <v>9.9000003020963209E+37</v>
      </c>
      <c r="J123" s="2">
        <f>TREND(Calibration!$A$2:$A$4,Calibration!$B$2:$B$4,C123)</f>
        <v>397.27966544548246</v>
      </c>
      <c r="K123" s="2">
        <f>TREND(Calibration!$A$2:$A$4,Calibration!$C$2:$C$4,E123)</f>
        <v>764.65105805698204</v>
      </c>
      <c r="L123" s="2">
        <f>TREND(Calibration!$A$2:$A$4,Calibration!$D$2:$D$4,G123)</f>
        <v>589.94946726644912</v>
      </c>
    </row>
    <row r="124" spans="1:12" x14ac:dyDescent="0.25">
      <c r="A124">
        <v>610095</v>
      </c>
      <c r="B124">
        <v>14.402999879999999</v>
      </c>
      <c r="C124">
        <v>0.56969999999999998</v>
      </c>
      <c r="D124">
        <v>993.55902100000003</v>
      </c>
      <c r="E124">
        <v>1.94410002</v>
      </c>
      <c r="F124">
        <v>387.02899170000001</v>
      </c>
      <c r="G124">
        <v>1.5332000299999999</v>
      </c>
      <c r="H124">
        <v>9.9000003020963209E+37</v>
      </c>
      <c r="J124" s="2">
        <f>TREND(Calibration!$A$2:$A$4,Calibration!$B$2:$B$4,C124)</f>
        <v>396.22143166753881</v>
      </c>
      <c r="K124" s="2">
        <f>TREND(Calibration!$A$2:$A$4,Calibration!$C$2:$C$4,E124)</f>
        <v>764.65105805698204</v>
      </c>
      <c r="L124" s="2">
        <f>TREND(Calibration!$A$2:$A$4,Calibration!$D$2:$D$4,G124)</f>
        <v>591.05915875228243</v>
      </c>
    </row>
    <row r="125" spans="1:12" x14ac:dyDescent="0.25">
      <c r="A125">
        <v>615095</v>
      </c>
      <c r="B125">
        <v>14.3579998</v>
      </c>
      <c r="C125">
        <v>0.56870001999999997</v>
      </c>
      <c r="D125">
        <v>855.25299071999996</v>
      </c>
      <c r="E125">
        <v>1.94790006</v>
      </c>
      <c r="F125">
        <v>376.75399779999998</v>
      </c>
      <c r="G125">
        <v>1.5391000500000001</v>
      </c>
      <c r="H125">
        <v>9.9000003020963209E+37</v>
      </c>
      <c r="J125" s="2">
        <f>TREND(Calibration!$A$2:$A$4,Calibration!$B$2:$B$4,C125)</f>
        <v>395.59894999807716</v>
      </c>
      <c r="K125" s="2">
        <f>TREND(Calibration!$A$2:$A$4,Calibration!$C$2:$C$4,E125)</f>
        <v>766.17866853235194</v>
      </c>
      <c r="L125" s="2">
        <f>TREND(Calibration!$A$2:$A$4,Calibration!$D$2:$D$4,G125)</f>
        <v>593.48406632946694</v>
      </c>
    </row>
    <row r="126" spans="1:12" x14ac:dyDescent="0.25">
      <c r="A126">
        <v>620095</v>
      </c>
      <c r="B126">
        <v>14.272000309999999</v>
      </c>
      <c r="C126">
        <v>0.57349998000000002</v>
      </c>
      <c r="D126">
        <v>523.93798828000001</v>
      </c>
      <c r="E126">
        <v>1.87609994</v>
      </c>
      <c r="F126">
        <v>969.45397949000005</v>
      </c>
      <c r="G126">
        <v>1.5402</v>
      </c>
      <c r="H126">
        <v>1041.2180175799999</v>
      </c>
      <c r="J126" s="2">
        <f>TREND(Calibration!$A$2:$A$4,Calibration!$B$2:$B$4,C126)</f>
        <v>398.58689687116384</v>
      </c>
      <c r="K126" s="2">
        <f>TREND(Calibration!$A$2:$A$4,Calibration!$C$2:$C$4,E126)</f>
        <v>737.31512618942543</v>
      </c>
      <c r="L126" s="2">
        <f>TREND(Calibration!$A$2:$A$4,Calibration!$D$2:$D$4,G126)</f>
        <v>593.93614565962582</v>
      </c>
    </row>
    <row r="127" spans="1:12" x14ac:dyDescent="0.25">
      <c r="A127">
        <v>625096</v>
      </c>
      <c r="B127">
        <v>14.00899982</v>
      </c>
      <c r="C127">
        <v>0.56330000999999996</v>
      </c>
      <c r="D127">
        <v>1286.11096191</v>
      </c>
      <c r="E127">
        <v>1.9198000399999999</v>
      </c>
      <c r="F127">
        <v>678.67102050999995</v>
      </c>
      <c r="G127">
        <v>1.54069996</v>
      </c>
      <c r="H127">
        <v>9.9000003020963209E+37</v>
      </c>
      <c r="J127" s="2">
        <f>TREND(Calibration!$A$2:$A$4,Calibration!$B$2:$B$4,C127)</f>
        <v>392.23747552867803</v>
      </c>
      <c r="K127" s="2">
        <f>TREND(Calibration!$A$2:$A$4,Calibration!$C$2:$C$4,E127)</f>
        <v>754.8825019367099</v>
      </c>
      <c r="L127" s="2">
        <f>TREND(Calibration!$A$2:$A$4,Calibration!$D$2:$D$4,G127)</f>
        <v>594.14162916515443</v>
      </c>
    </row>
    <row r="128" spans="1:12" x14ac:dyDescent="0.25">
      <c r="A128">
        <v>630095</v>
      </c>
      <c r="B128">
        <v>13.805999760000001</v>
      </c>
      <c r="C128">
        <v>0.56000000000000005</v>
      </c>
      <c r="D128">
        <v>650.95800781000003</v>
      </c>
      <c r="E128">
        <v>2.0116999099999999</v>
      </c>
      <c r="F128">
        <v>943.32897949000005</v>
      </c>
      <c r="G128">
        <v>1.5402</v>
      </c>
      <c r="H128">
        <v>9.9000003020963209E+37</v>
      </c>
      <c r="J128" s="2">
        <f>TREND(Calibration!$A$2:$A$4,Calibration!$B$2:$B$4,C128)</f>
        <v>390.18323870990156</v>
      </c>
      <c r="K128" s="2">
        <f>TREND(Calibration!$A$2:$A$4,Calibration!$C$2:$C$4,E128)</f>
        <v>791.82611413477377</v>
      </c>
      <c r="L128" s="2">
        <f>TREND(Calibration!$A$2:$A$4,Calibration!$D$2:$D$4,G128)</f>
        <v>593.93614565962582</v>
      </c>
    </row>
    <row r="129" spans="1:12" x14ac:dyDescent="0.25">
      <c r="A129">
        <v>635095</v>
      </c>
      <c r="B129">
        <v>13.81299973</v>
      </c>
      <c r="C129">
        <v>0.57459998000000001</v>
      </c>
      <c r="D129">
        <v>243.08599853999999</v>
      </c>
      <c r="E129">
        <v>2.0062999700000002</v>
      </c>
      <c r="F129">
        <v>9.9000003020963209E+37</v>
      </c>
      <c r="G129">
        <v>1.5397000300000001</v>
      </c>
      <c r="H129">
        <v>1244.23205566</v>
      </c>
      <c r="J129" s="2">
        <f>TREND(Calibration!$A$2:$A$4,Calibration!$B$2:$B$4,C129)</f>
        <v>399.2716404024423</v>
      </c>
      <c r="K129" s="2">
        <f>TREND(Calibration!$A$2:$A$4,Calibration!$C$2:$C$4,E129)</f>
        <v>789.65534621907591</v>
      </c>
      <c r="L129" s="2">
        <f>TREND(Calibration!$A$2:$A$4,Calibration!$D$2:$D$4,G129)</f>
        <v>593.73065804409828</v>
      </c>
    </row>
    <row r="130" spans="1:12" x14ac:dyDescent="0.25">
      <c r="A130">
        <v>640096</v>
      </c>
      <c r="B130">
        <v>13.899999619999999</v>
      </c>
      <c r="C130">
        <v>0.56969999999999998</v>
      </c>
      <c r="D130">
        <v>838.41601562000005</v>
      </c>
      <c r="E130">
        <v>2.2574000399999998</v>
      </c>
      <c r="F130">
        <v>9.9000003020963209E+37</v>
      </c>
      <c r="G130">
        <v>1.54069996</v>
      </c>
      <c r="H130">
        <v>9.9000003020963209E+37</v>
      </c>
      <c r="J130" s="2">
        <f>TREND(Calibration!$A$2:$A$4,Calibration!$B$2:$B$4,C130)</f>
        <v>396.22143166753881</v>
      </c>
      <c r="K130" s="2">
        <f>TREND(Calibration!$A$2:$A$4,Calibration!$C$2:$C$4,E130)</f>
        <v>890.59720401481229</v>
      </c>
      <c r="L130" s="2">
        <f>TREND(Calibration!$A$2:$A$4,Calibration!$D$2:$D$4,G130)</f>
        <v>594.14162916515443</v>
      </c>
    </row>
    <row r="131" spans="1:12" x14ac:dyDescent="0.25">
      <c r="A131">
        <v>645096</v>
      </c>
      <c r="B131">
        <v>14.065999980000001</v>
      </c>
      <c r="C131">
        <v>0.57080001000000002</v>
      </c>
      <c r="D131">
        <v>702.30499268000005</v>
      </c>
      <c r="E131">
        <v>2.2232999800000002</v>
      </c>
      <c r="F131">
        <v>9.9000003020963209E+37</v>
      </c>
      <c r="G131">
        <v>1.54990005</v>
      </c>
      <c r="H131">
        <v>9.9000003020963209E+37</v>
      </c>
      <c r="J131" s="2">
        <f>TREND(Calibration!$A$2:$A$4,Calibration!$B$2:$B$4,C131)</f>
        <v>396.90618142375848</v>
      </c>
      <c r="K131" s="2">
        <f>TREND(Calibration!$A$2:$A$4,Calibration!$C$2:$C$4,E131)</f>
        <v>876.88903018855228</v>
      </c>
      <c r="L131" s="2">
        <f>TREND(Calibration!$A$2:$A$4,Calibration!$D$2:$D$4,G131)</f>
        <v>597.92286515279159</v>
      </c>
    </row>
    <row r="132" spans="1:12" x14ac:dyDescent="0.25">
      <c r="A132">
        <v>650095</v>
      </c>
      <c r="B132">
        <v>14.178999900000001</v>
      </c>
      <c r="C132">
        <v>0.57620000999999998</v>
      </c>
      <c r="D132">
        <v>481.03799437999999</v>
      </c>
      <c r="E132">
        <v>2.0759000799999998</v>
      </c>
      <c r="F132">
        <v>9.9000003020963209E+37</v>
      </c>
      <c r="G132">
        <v>1.54879999</v>
      </c>
      <c r="H132">
        <v>1120.5119628899999</v>
      </c>
      <c r="J132" s="2">
        <f>TREND(Calibration!$A$2:$A$4,Calibration!$B$2:$B$4,C132)</f>
        <v>400.26764966821634</v>
      </c>
      <c r="K132" s="2">
        <f>TREND(Calibration!$A$2:$A$4,Calibration!$C$2:$C$4,E132)</f>
        <v>817.63448778676877</v>
      </c>
      <c r="L132" s="2">
        <f>TREND(Calibration!$A$2:$A$4,Calibration!$D$2:$D$4,G132)</f>
        <v>597.4707406126447</v>
      </c>
    </row>
    <row r="133" spans="1:12" x14ac:dyDescent="0.25">
      <c r="A133">
        <v>655095</v>
      </c>
      <c r="B133">
        <v>14.29300022</v>
      </c>
      <c r="C133">
        <v>0.57459998000000001</v>
      </c>
      <c r="D133">
        <v>617.51397704999999</v>
      </c>
      <c r="E133">
        <v>2.0585999500000001</v>
      </c>
      <c r="F133">
        <v>9.9000003020963209E+37</v>
      </c>
      <c r="G133">
        <v>1.5424</v>
      </c>
      <c r="H133">
        <v>9.9000003020963209E+37</v>
      </c>
      <c r="J133" s="2">
        <f>TREND(Calibration!$A$2:$A$4,Calibration!$B$2:$B$4,C133)</f>
        <v>399.2716404024423</v>
      </c>
      <c r="K133" s="2">
        <f>TREND(Calibration!$A$2:$A$4,Calibration!$C$2:$C$4,E133)</f>
        <v>810.67986104250804</v>
      </c>
      <c r="L133" s="2">
        <f>TREND(Calibration!$A$2:$A$4,Calibration!$D$2:$D$4,G133)</f>
        <v>594.84034541993276</v>
      </c>
    </row>
    <row r="134" spans="1:12" x14ac:dyDescent="0.25">
      <c r="A134">
        <v>660106</v>
      </c>
      <c r="B134">
        <v>14.305999760000001</v>
      </c>
      <c r="C134">
        <v>0.57080001000000002</v>
      </c>
      <c r="D134">
        <v>649.01599121000004</v>
      </c>
      <c r="E134">
        <v>1.9392999399999999</v>
      </c>
      <c r="F134">
        <v>9.9000003020963209E+37</v>
      </c>
      <c r="G134">
        <v>1.54069996</v>
      </c>
      <c r="H134">
        <v>1147.2910156200001</v>
      </c>
      <c r="J134" s="2">
        <f>TREND(Calibration!$A$2:$A$4,Calibration!$B$2:$B$4,C134)</f>
        <v>396.90618142375848</v>
      </c>
      <c r="K134" s="2">
        <f>TREND(Calibration!$A$2:$A$4,Calibration!$C$2:$C$4,E134)</f>
        <v>762.72143297655828</v>
      </c>
      <c r="L134" s="2">
        <f>TREND(Calibration!$A$2:$A$4,Calibration!$D$2:$D$4,G134)</f>
        <v>594.14162916515443</v>
      </c>
    </row>
    <row r="135" spans="1:12" x14ac:dyDescent="0.25">
      <c r="A135">
        <v>665096</v>
      </c>
      <c r="B135">
        <v>14.286000250000001</v>
      </c>
      <c r="C135">
        <v>0.57459998000000001</v>
      </c>
      <c r="D135">
        <v>274.96301269999998</v>
      </c>
      <c r="E135">
        <v>1.8992999800000001</v>
      </c>
      <c r="F135">
        <v>9.9000003020963209E+37</v>
      </c>
      <c r="G135">
        <v>1.5418000199999999</v>
      </c>
      <c r="H135">
        <v>1032.5899658200001</v>
      </c>
      <c r="J135" s="2">
        <f>TREND(Calibration!$A$2:$A$4,Calibration!$B$2:$B$4,C135)</f>
        <v>399.2716404024423</v>
      </c>
      <c r="K135" s="2">
        <f>TREND(Calibration!$A$2:$A$4,Calibration!$C$2:$C$4,E135)</f>
        <v>746.64150805198483</v>
      </c>
      <c r="L135" s="2">
        <f>TREND(Calibration!$A$2:$A$4,Calibration!$D$2:$D$4,G135)</f>
        <v>594.59375370530131</v>
      </c>
    </row>
    <row r="136" spans="1:12" x14ac:dyDescent="0.25">
      <c r="A136">
        <v>670095</v>
      </c>
      <c r="B136">
        <v>14.10499954</v>
      </c>
      <c r="C136">
        <v>0.57410002000000004</v>
      </c>
      <c r="D136">
        <v>639.04699706999997</v>
      </c>
      <c r="E136">
        <v>1.8555999999999999</v>
      </c>
      <c r="F136">
        <v>9.9000003020963209E+37</v>
      </c>
      <c r="G136">
        <v>1.54340005</v>
      </c>
      <c r="H136">
        <v>1154.5050048799999</v>
      </c>
      <c r="J136" s="2">
        <f>TREND(Calibration!$A$2:$A$4,Calibration!$B$2:$B$4,C136)</f>
        <v>398.96041824253507</v>
      </c>
      <c r="K136" s="2">
        <f>TREND(Calibration!$A$2:$A$4,Calibration!$C$2:$C$4,E136)</f>
        <v>729.07418054452319</v>
      </c>
      <c r="L136" s="2">
        <f>TREND(Calibration!$A$2:$A$4,Calibration!$D$2:$D$4,G136)</f>
        <v>595.25136586097585</v>
      </c>
    </row>
    <row r="137" spans="1:12" x14ac:dyDescent="0.25">
      <c r="A137">
        <v>675095</v>
      </c>
      <c r="B137">
        <v>13.89099979</v>
      </c>
      <c r="C137">
        <v>0.57349998000000002</v>
      </c>
      <c r="D137">
        <v>854.91198729999996</v>
      </c>
      <c r="E137">
        <v>1.8166999800000001</v>
      </c>
      <c r="F137">
        <v>9.9000003020963209E+37</v>
      </c>
      <c r="G137">
        <v>1.5418000199999999</v>
      </c>
      <c r="H137">
        <v>9.9000003020963209E+37</v>
      </c>
      <c r="J137" s="2">
        <f>TREND(Calibration!$A$2:$A$4,Calibration!$B$2:$B$4,C137)</f>
        <v>398.58689687116384</v>
      </c>
      <c r="K137" s="2">
        <f>TREND(Calibration!$A$2:$A$4,Calibration!$C$2:$C$4,E137)</f>
        <v>713.43642987766236</v>
      </c>
      <c r="L137" s="2">
        <f>TREND(Calibration!$A$2:$A$4,Calibration!$D$2:$D$4,G137)</f>
        <v>594.59375370530131</v>
      </c>
    </row>
    <row r="138" spans="1:12" x14ac:dyDescent="0.25">
      <c r="A138">
        <v>680096</v>
      </c>
      <c r="B138">
        <v>13.74800014</v>
      </c>
      <c r="C138">
        <v>0.57679999000000004</v>
      </c>
      <c r="D138">
        <v>809.70098876999998</v>
      </c>
      <c r="E138">
        <v>1.7881</v>
      </c>
      <c r="F138">
        <v>9.9000003020963209E+37</v>
      </c>
      <c r="G138">
        <v>1.54340005</v>
      </c>
      <c r="H138">
        <v>1050.85998535</v>
      </c>
      <c r="J138" s="2">
        <f>TREND(Calibration!$A$2:$A$4,Calibration!$B$2:$B$4,C138)</f>
        <v>400.64113368994043</v>
      </c>
      <c r="K138" s="2">
        <f>TREND(Calibration!$A$2:$A$4,Calibration!$C$2:$C$4,E138)</f>
        <v>701.93928009940498</v>
      </c>
      <c r="L138" s="2">
        <f>TREND(Calibration!$A$2:$A$4,Calibration!$D$2:$D$4,G138)</f>
        <v>595.25136586097585</v>
      </c>
    </row>
    <row r="139" spans="1:12" x14ac:dyDescent="0.25">
      <c r="A139">
        <v>685096</v>
      </c>
      <c r="B139">
        <v>13.74800014</v>
      </c>
      <c r="C139">
        <v>0.57840002000000001</v>
      </c>
      <c r="D139">
        <v>1059.2910156200001</v>
      </c>
      <c r="E139">
        <v>1.7183999999999999</v>
      </c>
      <c r="F139">
        <v>841.78698729999996</v>
      </c>
      <c r="G139">
        <v>1.54449999</v>
      </c>
      <c r="H139">
        <v>1220.23706055</v>
      </c>
      <c r="J139" s="2">
        <f>TREND(Calibration!$A$2:$A$4,Calibration!$B$2:$B$4,C139)</f>
        <v>401.63714295571447</v>
      </c>
      <c r="K139" s="2">
        <f>TREND(Calibration!$A$2:$A$4,Calibration!$C$2:$C$4,E139)</f>
        <v>673.91998289903847</v>
      </c>
      <c r="L139" s="2">
        <f>TREND(Calibration!$A$2:$A$4,Calibration!$D$2:$D$4,G139)</f>
        <v>595.70344108113579</v>
      </c>
    </row>
    <row r="140" spans="1:12" x14ac:dyDescent="0.25">
      <c r="A140">
        <v>690095</v>
      </c>
      <c r="B140">
        <v>13.897000309999999</v>
      </c>
      <c r="C140">
        <v>0.57679999000000004</v>
      </c>
      <c r="D140">
        <v>1223.1579589800001</v>
      </c>
      <c r="E140">
        <v>1.66820002</v>
      </c>
      <c r="F140">
        <v>569.38598633000004</v>
      </c>
      <c r="G140">
        <v>1.5461000199999999</v>
      </c>
      <c r="H140">
        <v>1256.3530273399999</v>
      </c>
      <c r="J140" s="2">
        <f>TREND(Calibration!$A$2:$A$4,Calibration!$B$2:$B$4,C140)</f>
        <v>400.64113368994043</v>
      </c>
      <c r="K140" s="2">
        <f>TREND(Calibration!$A$2:$A$4,Calibration!$C$2:$C$4,E140)</f>
        <v>653.73966497834328</v>
      </c>
      <c r="L140" s="2">
        <f>TREND(Calibration!$A$2:$A$4,Calibration!$D$2:$D$4,G140)</f>
        <v>596.36105323681022</v>
      </c>
    </row>
    <row r="141" spans="1:12" x14ac:dyDescent="0.25">
      <c r="A141">
        <v>695095</v>
      </c>
      <c r="B141">
        <v>14.039999959999999</v>
      </c>
      <c r="C141">
        <v>0.57620000999999998</v>
      </c>
      <c r="D141">
        <v>1130.8149414100001</v>
      </c>
      <c r="E141">
        <v>1.6045000599999999</v>
      </c>
      <c r="F141">
        <v>79.606002810000007</v>
      </c>
      <c r="G141">
        <v>1.54069996</v>
      </c>
      <c r="H141">
        <v>9.9000003020963209E+37</v>
      </c>
      <c r="J141" s="2">
        <f>TREND(Calibration!$A$2:$A$4,Calibration!$B$2:$B$4,C141)</f>
        <v>400.26764966821634</v>
      </c>
      <c r="K141" s="2">
        <f>TREND(Calibration!$A$2:$A$4,Calibration!$C$2:$C$4,E141)</f>
        <v>628.13237500859486</v>
      </c>
      <c r="L141" s="2">
        <f>TREND(Calibration!$A$2:$A$4,Calibration!$D$2:$D$4,G141)</f>
        <v>594.14162916515443</v>
      </c>
    </row>
    <row r="142" spans="1:12" x14ac:dyDescent="0.25">
      <c r="A142">
        <v>700098</v>
      </c>
      <c r="B142">
        <v>14.23799992</v>
      </c>
      <c r="C142">
        <v>0.58219999</v>
      </c>
      <c r="D142">
        <v>386.40399170000001</v>
      </c>
      <c r="E142">
        <v>1.5791000100000001</v>
      </c>
      <c r="F142">
        <v>1034.68200684</v>
      </c>
      <c r="G142">
        <v>1.53530002</v>
      </c>
      <c r="H142">
        <v>1104.77697754</v>
      </c>
      <c r="J142" s="2">
        <f>TREND(Calibration!$A$2:$A$4,Calibration!$B$2:$B$4,C142)</f>
        <v>404.00260193439829</v>
      </c>
      <c r="K142" s="2">
        <f>TREND(Calibration!$A$2:$A$4,Calibration!$C$2:$C$4,E142)</f>
        <v>617.92159237080205</v>
      </c>
      <c r="L142" s="2">
        <f>TREND(Calibration!$A$2:$A$4,Calibration!$D$2:$D$4,G142)</f>
        <v>591.92225441348558</v>
      </c>
    </row>
    <row r="143" spans="1:12" x14ac:dyDescent="0.25">
      <c r="A143">
        <v>705098</v>
      </c>
      <c r="B143">
        <v>14.272999759999999</v>
      </c>
      <c r="C143">
        <v>0.58050000999999996</v>
      </c>
      <c r="D143">
        <v>845.77502441000001</v>
      </c>
      <c r="E143">
        <v>1.5461000199999999</v>
      </c>
      <c r="F143">
        <v>890.69598388999998</v>
      </c>
      <c r="G143">
        <v>1.53530002</v>
      </c>
      <c r="H143">
        <v>9.9000003020963209E+37</v>
      </c>
      <c r="J143" s="2">
        <f>TREND(Calibration!$A$2:$A$4,Calibration!$B$2:$B$4,C143)</f>
        <v>402.94437438139573</v>
      </c>
      <c r="K143" s="2">
        <f>TREND(Calibration!$A$2:$A$4,Calibration!$C$2:$C$4,E143)</f>
        <v>604.65564506206272</v>
      </c>
      <c r="L143" s="2">
        <f>TREND(Calibration!$A$2:$A$4,Calibration!$D$2:$D$4,G143)</f>
        <v>591.92225441348558</v>
      </c>
    </row>
    <row r="144" spans="1:12" x14ac:dyDescent="0.25">
      <c r="A144">
        <v>710098</v>
      </c>
      <c r="B144">
        <v>14.2670002</v>
      </c>
      <c r="C144">
        <v>0.57779997999999999</v>
      </c>
      <c r="D144">
        <v>944.34997558999999</v>
      </c>
      <c r="E144">
        <v>1.50890005</v>
      </c>
      <c r="F144">
        <v>1148.7609863299999</v>
      </c>
      <c r="G144">
        <v>1.5336999899999999</v>
      </c>
      <c r="H144">
        <v>9.9000003020963209E+37</v>
      </c>
      <c r="J144" s="2">
        <f>TREND(Calibration!$A$2:$A$4,Calibration!$B$2:$B$4,C144)</f>
        <v>401.26362158434324</v>
      </c>
      <c r="K144" s="2">
        <f>TREND(Calibration!$A$2:$A$4,Calibration!$C$2:$C$4,E144)</f>
        <v>589.70131198782008</v>
      </c>
      <c r="L144" s="2">
        <f>TREND(Calibration!$A$2:$A$4,Calibration!$D$2:$D$4,G144)</f>
        <v>591.26464225781103</v>
      </c>
    </row>
    <row r="145" spans="1:12" x14ac:dyDescent="0.25">
      <c r="A145">
        <v>715098</v>
      </c>
      <c r="B145">
        <v>14.16300011</v>
      </c>
      <c r="C145">
        <v>0.57410002000000004</v>
      </c>
      <c r="D145">
        <v>804.40600586000005</v>
      </c>
      <c r="E145">
        <v>1.4500000500000001</v>
      </c>
      <c r="F145">
        <v>9.9000003020963209E+37</v>
      </c>
      <c r="G145">
        <v>1.5316000000000001</v>
      </c>
      <c r="H145">
        <v>894.35302734000004</v>
      </c>
      <c r="J145" s="2">
        <f>TREND(Calibration!$A$2:$A$4,Calibration!$B$2:$B$4,C145)</f>
        <v>398.96041824253507</v>
      </c>
      <c r="K145" s="2">
        <f>TREND(Calibration!$A$2:$A$4,Calibration!$C$2:$C$4,E145)</f>
        <v>566.02359885867247</v>
      </c>
      <c r="L145" s="2">
        <f>TREND(Calibration!$A$2:$A$4,Calibration!$D$2:$D$4,G145)</f>
        <v>590.401546596608</v>
      </c>
    </row>
    <row r="146" spans="1:12" x14ac:dyDescent="0.25">
      <c r="A146">
        <v>720099</v>
      </c>
      <c r="B146">
        <v>13.916999819999999</v>
      </c>
      <c r="C146">
        <v>0.57139998999999997</v>
      </c>
      <c r="D146">
        <v>671.53802489999998</v>
      </c>
      <c r="E146">
        <v>1.4450999499999999</v>
      </c>
      <c r="F146">
        <v>1231.4310302700001</v>
      </c>
      <c r="G146">
        <v>1.5326000500000001</v>
      </c>
      <c r="H146">
        <v>1310.9830322299999</v>
      </c>
      <c r="J146" s="2">
        <f>TREND(Calibration!$A$2:$A$4,Calibration!$B$2:$B$4,C146)</f>
        <v>397.27966544548246</v>
      </c>
      <c r="K146" s="2">
        <f>TREND(Calibration!$A$2:$A$4,Calibration!$C$2:$C$4,E146)</f>
        <v>564.05376588576689</v>
      </c>
      <c r="L146" s="2">
        <f>TREND(Calibration!$A$2:$A$4,Calibration!$D$2:$D$4,G146)</f>
        <v>590.81256703765121</v>
      </c>
    </row>
    <row r="147" spans="1:12" x14ac:dyDescent="0.25">
      <c r="A147">
        <v>725098</v>
      </c>
      <c r="B147">
        <v>13.819000239999999</v>
      </c>
      <c r="C147">
        <v>0.57779997999999999</v>
      </c>
      <c r="D147">
        <v>702.53497314000003</v>
      </c>
      <c r="E147">
        <v>1.42079997</v>
      </c>
      <c r="F147">
        <v>1214.8919677700001</v>
      </c>
      <c r="G147">
        <v>1.5348000500000001</v>
      </c>
      <c r="H147">
        <v>1281.8530273399999</v>
      </c>
      <c r="J147" s="2">
        <f>TREND(Calibration!$A$2:$A$4,Calibration!$B$2:$B$4,C147)</f>
        <v>401.26362158434324</v>
      </c>
      <c r="K147" s="2">
        <f>TREND(Calibration!$A$2:$A$4,Calibration!$C$2:$C$4,E147)</f>
        <v>554.28520976549487</v>
      </c>
      <c r="L147" s="2">
        <f>TREND(Calibration!$A$2:$A$4,Calibration!$D$2:$D$4,G147)</f>
        <v>591.71676679795803</v>
      </c>
    </row>
    <row r="148" spans="1:12" x14ac:dyDescent="0.25">
      <c r="A148">
        <v>730098</v>
      </c>
      <c r="B148">
        <v>13.819000239999999</v>
      </c>
      <c r="C148">
        <v>0.57730000999999997</v>
      </c>
      <c r="D148">
        <v>628.14898682</v>
      </c>
      <c r="E148">
        <v>1.3921999899999999</v>
      </c>
      <c r="F148">
        <v>9.9000003020963209E+37</v>
      </c>
      <c r="G148">
        <v>1.5316000000000001</v>
      </c>
      <c r="H148">
        <v>1003.20098877</v>
      </c>
      <c r="J148" s="2">
        <f>TREND(Calibration!$A$2:$A$4,Calibration!$B$2:$B$4,C148)</f>
        <v>400.95239319949479</v>
      </c>
      <c r="K148" s="2">
        <f>TREND(Calibration!$A$2:$A$4,Calibration!$C$2:$C$4,E148)</f>
        <v>542.78805998723749</v>
      </c>
      <c r="L148" s="2">
        <f>TREND(Calibration!$A$2:$A$4,Calibration!$D$2:$D$4,G148)</f>
        <v>590.401546596608</v>
      </c>
    </row>
    <row r="149" spans="1:12" x14ac:dyDescent="0.25">
      <c r="A149">
        <v>735098</v>
      </c>
      <c r="B149">
        <v>13.868000029999999</v>
      </c>
      <c r="C149">
        <v>0.57840002000000001</v>
      </c>
      <c r="D149">
        <v>742.13702393000005</v>
      </c>
      <c r="E149">
        <v>1.3744000199999999</v>
      </c>
      <c r="F149">
        <v>9.9000003020963209E+37</v>
      </c>
      <c r="G149">
        <v>1.52349997</v>
      </c>
      <c r="H149">
        <v>1027.1540527300001</v>
      </c>
      <c r="J149" s="2">
        <f>TREND(Calibration!$A$2:$A$4,Calibration!$B$2:$B$4,C149)</f>
        <v>401.63714295571447</v>
      </c>
      <c r="K149" s="2">
        <f>TREND(Calibration!$A$2:$A$4,Calibration!$C$2:$C$4,E149)</f>
        <v>535.63249830018424</v>
      </c>
      <c r="L149" s="2">
        <f>TREND(Calibration!$A$2:$A$4,Calibration!$D$2:$D$4,G149)</f>
        <v>587.07243514911784</v>
      </c>
    </row>
    <row r="150" spans="1:12" x14ac:dyDescent="0.25">
      <c r="A150">
        <v>740098</v>
      </c>
      <c r="B150">
        <v>13.93599987</v>
      </c>
      <c r="C150">
        <v>0.56870001999999997</v>
      </c>
      <c r="D150">
        <v>872.37902831999997</v>
      </c>
      <c r="E150">
        <v>1.32360005</v>
      </c>
      <c r="F150">
        <v>9.9000003020963209E+37</v>
      </c>
      <c r="G150">
        <v>1.52509999</v>
      </c>
      <c r="H150">
        <v>1008.91900635</v>
      </c>
      <c r="J150" s="2">
        <f>TREND(Calibration!$A$2:$A$4,Calibration!$B$2:$B$4,C150)</f>
        <v>395.59894999807716</v>
      </c>
      <c r="K150" s="2">
        <f>TREND(Calibration!$A$2:$A$4,Calibration!$C$2:$C$4,E150)</f>
        <v>515.21098528440666</v>
      </c>
      <c r="L150" s="2">
        <f>TREND(Calibration!$A$2:$A$4,Calibration!$D$2:$D$4,G150)</f>
        <v>587.73004319479332</v>
      </c>
    </row>
    <row r="151" spans="1:12" x14ac:dyDescent="0.25">
      <c r="A151">
        <v>745098</v>
      </c>
      <c r="B151">
        <v>14.102000240000001</v>
      </c>
      <c r="C151">
        <v>0.56760001000000004</v>
      </c>
      <c r="D151">
        <v>1097.7110595700001</v>
      </c>
      <c r="E151">
        <v>1.31449997</v>
      </c>
      <c r="F151">
        <v>1137.0770263700001</v>
      </c>
      <c r="G151">
        <v>1.5245000099999999</v>
      </c>
      <c r="H151">
        <v>9.9000003020963209E+37</v>
      </c>
      <c r="J151" s="2">
        <f>TREND(Calibration!$A$2:$A$4,Calibration!$B$2:$B$4,C151)</f>
        <v>394.91420024185754</v>
      </c>
      <c r="K151" s="2">
        <f>TREND(Calibration!$A$2:$A$4,Calibration!$C$2:$C$4,E151)</f>
        <v>511.55276654599754</v>
      </c>
      <c r="L151" s="2">
        <f>TREND(Calibration!$A$2:$A$4,Calibration!$D$2:$D$4,G151)</f>
        <v>587.48345148016199</v>
      </c>
    </row>
    <row r="152" spans="1:12" x14ac:dyDescent="0.25">
      <c r="A152">
        <v>750096</v>
      </c>
      <c r="B152">
        <v>14.178999900000001</v>
      </c>
      <c r="C152">
        <v>0.57080001000000002</v>
      </c>
      <c r="D152">
        <v>834.98602295000001</v>
      </c>
      <c r="E152">
        <v>1.30739999</v>
      </c>
      <c r="F152">
        <v>955.80102538999995</v>
      </c>
      <c r="G152">
        <v>1.5240000499999999</v>
      </c>
      <c r="H152">
        <v>938.71801758000004</v>
      </c>
      <c r="J152" s="2">
        <f>TREND(Calibration!$A$2:$A$4,Calibration!$B$2:$B$4,C152)</f>
        <v>396.90618142375848</v>
      </c>
      <c r="K152" s="2">
        <f>TREND(Calibration!$A$2:$A$4,Calibration!$C$2:$C$4,E152)</f>
        <v>508.69858505766672</v>
      </c>
      <c r="L152" s="2">
        <f>TREND(Calibration!$A$2:$A$4,Calibration!$D$2:$D$4,G152)</f>
        <v>587.27796797463327</v>
      </c>
    </row>
    <row r="153" spans="1:12" x14ac:dyDescent="0.25">
      <c r="A153">
        <v>755195</v>
      </c>
      <c r="B153">
        <v>14.16300011</v>
      </c>
      <c r="C153">
        <v>0.56599997999999996</v>
      </c>
      <c r="D153">
        <v>9.9000003020963209E+37</v>
      </c>
      <c r="E153">
        <v>1.28750002</v>
      </c>
      <c r="F153">
        <v>168.38200377999999</v>
      </c>
      <c r="G153">
        <v>1.5240000499999999</v>
      </c>
      <c r="H153">
        <v>9.9000003020963209E+37</v>
      </c>
      <c r="J153" s="2">
        <f>TREND(Calibration!$A$2:$A$4,Calibration!$B$2:$B$4,C153)</f>
        <v>393.91819097608339</v>
      </c>
      <c r="K153" s="2">
        <f>TREND(Calibration!$A$2:$A$4,Calibration!$C$2:$C$4,E153)</f>
        <v>500.69882646787653</v>
      </c>
      <c r="L153" s="2">
        <f>TREND(Calibration!$A$2:$A$4,Calibration!$D$2:$D$4,G153)</f>
        <v>587.27796797463327</v>
      </c>
    </row>
    <row r="154" spans="1:12" x14ac:dyDescent="0.25">
      <c r="A154">
        <v>760096</v>
      </c>
      <c r="B154">
        <v>14.088999749999999</v>
      </c>
      <c r="C154">
        <v>0.56599997999999996</v>
      </c>
      <c r="D154">
        <v>656.83099364999998</v>
      </c>
      <c r="E154">
        <v>1.28639996</v>
      </c>
      <c r="F154">
        <v>357.48300171</v>
      </c>
      <c r="G154">
        <v>1.52079999</v>
      </c>
      <c r="H154">
        <v>9.9000003020963209E+37</v>
      </c>
      <c r="J154" s="2">
        <f>TREND(Calibration!$A$2:$A$4,Calibration!$B$2:$B$4,C154)</f>
        <v>393.91819097608339</v>
      </c>
      <c r="K154" s="2">
        <f>TREND(Calibration!$A$2:$A$4,Calibration!$C$2:$C$4,E154)</f>
        <v>500.25660397034085</v>
      </c>
      <c r="L154" s="2">
        <f>TREND(Calibration!$A$2:$A$4,Calibration!$D$2:$D$4,G154)</f>
        <v>585.96274366328441</v>
      </c>
    </row>
    <row r="155" spans="1:12" x14ac:dyDescent="0.25">
      <c r="A155">
        <v>765095</v>
      </c>
      <c r="B155">
        <v>13.95199966</v>
      </c>
      <c r="C155">
        <v>0.56919998000000005</v>
      </c>
      <c r="D155">
        <v>560.78198241999996</v>
      </c>
      <c r="E155">
        <v>1.2675000400000001</v>
      </c>
      <c r="F155">
        <v>563.57202147999999</v>
      </c>
      <c r="G155">
        <v>1.51429999</v>
      </c>
      <c r="H155">
        <v>1153.8919677700001</v>
      </c>
      <c r="J155" s="2">
        <f>TREND(Calibration!$A$2:$A$4,Calibration!$B$2:$B$4,C155)</f>
        <v>395.91017215798445</v>
      </c>
      <c r="K155" s="2">
        <f>TREND(Calibration!$A$2:$A$4,Calibration!$C$2:$C$4,E155)</f>
        <v>492.65886400558981</v>
      </c>
      <c r="L155" s="2">
        <f>TREND(Calibration!$A$2:$A$4,Calibration!$D$2:$D$4,G155)</f>
        <v>583.29124437146868</v>
      </c>
    </row>
    <row r="156" spans="1:12" x14ac:dyDescent="0.25">
      <c r="A156">
        <v>770095</v>
      </c>
      <c r="B156">
        <v>13.725000380000001</v>
      </c>
      <c r="C156">
        <v>0.57679999000000004</v>
      </c>
      <c r="D156">
        <v>1158.23400879</v>
      </c>
      <c r="E156">
        <v>1.2668999400000001</v>
      </c>
      <c r="F156">
        <v>301.12899779999998</v>
      </c>
      <c r="G156">
        <v>1.5120999799999999</v>
      </c>
      <c r="H156">
        <v>9.9000003020963209E+37</v>
      </c>
      <c r="J156" s="2">
        <f>TREND(Calibration!$A$2:$A$4,Calibration!$B$2:$B$4,C156)</f>
        <v>400.64113368994043</v>
      </c>
      <c r="K156" s="2">
        <f>TREND(Calibration!$A$2:$A$4,Calibration!$C$2:$C$4,E156)</f>
        <v>492.41762469066958</v>
      </c>
      <c r="L156" s="2">
        <f>TREND(Calibration!$A$2:$A$4,Calibration!$D$2:$D$4,G156)</f>
        <v>582.3870405011628</v>
      </c>
    </row>
    <row r="157" spans="1:12" x14ac:dyDescent="0.25">
      <c r="A157">
        <v>775095</v>
      </c>
      <c r="B157">
        <v>13.68900013</v>
      </c>
      <c r="C157">
        <v>0.57779997999999999</v>
      </c>
      <c r="D157">
        <v>1153.8559570299999</v>
      </c>
      <c r="E157">
        <v>1.22860003</v>
      </c>
      <c r="F157">
        <v>117.25</v>
      </c>
      <c r="G157">
        <v>1.5116000199999999</v>
      </c>
      <c r="H157">
        <v>9.9000003020963209E+37</v>
      </c>
      <c r="J157" s="2">
        <f>TREND(Calibration!$A$2:$A$4,Calibration!$B$2:$B$4,C157)</f>
        <v>401.26362158434324</v>
      </c>
      <c r="K157" s="2">
        <f>TREND(Calibration!$A$2:$A$4,Calibration!$C$2:$C$4,E157)</f>
        <v>477.02111735871415</v>
      </c>
      <c r="L157" s="2">
        <f>TREND(Calibration!$A$2:$A$4,Calibration!$D$2:$D$4,G157)</f>
        <v>582.1815569956342</v>
      </c>
    </row>
    <row r="158" spans="1:12" x14ac:dyDescent="0.25">
      <c r="A158">
        <v>780095</v>
      </c>
      <c r="B158">
        <v>13.79699993</v>
      </c>
      <c r="C158">
        <v>0.57349998000000002</v>
      </c>
      <c r="D158">
        <v>1103.0739746100001</v>
      </c>
      <c r="E158">
        <v>1.2058999500000001</v>
      </c>
      <c r="F158">
        <v>-9.9000003020963209E+37</v>
      </c>
      <c r="G158">
        <v>1.4991999899999999</v>
      </c>
      <c r="H158">
        <v>9.9000003020963209E+37</v>
      </c>
      <c r="J158" s="2">
        <f>TREND(Calibration!$A$2:$A$4,Calibration!$B$2:$B$4,C158)</f>
        <v>398.58689687116384</v>
      </c>
      <c r="K158" s="2">
        <f>TREND(Calibration!$A$2:$A$4,Calibration!$C$2:$C$4,E158)</f>
        <v>467.89571867877021</v>
      </c>
      <c r="L158" s="2">
        <f>TREND(Calibration!$A$2:$A$4,Calibration!$D$2:$D$4,G158)</f>
        <v>577.08514601663501</v>
      </c>
    </row>
    <row r="159" spans="1:12" x14ac:dyDescent="0.25">
      <c r="A159">
        <v>785098</v>
      </c>
      <c r="B159">
        <v>13.93000031</v>
      </c>
      <c r="C159">
        <v>0.57509999999999994</v>
      </c>
      <c r="D159">
        <v>733.67102050999995</v>
      </c>
      <c r="E159">
        <v>1.1907999499999999</v>
      </c>
      <c r="F159">
        <v>239.80400084999999</v>
      </c>
      <c r="G159">
        <v>1.4943000099999999</v>
      </c>
      <c r="H159">
        <v>9.9000003020963209E+37</v>
      </c>
      <c r="J159" s="2">
        <f>TREND(Calibration!$A$2:$A$4,Calibration!$B$2:$B$4,C159)</f>
        <v>399.58289991199666</v>
      </c>
      <c r="K159" s="2">
        <f>TREND(Calibration!$A$2:$A$4,Calibration!$C$2:$C$4,E159)</f>
        <v>461.82554094956595</v>
      </c>
      <c r="L159" s="2">
        <f>TREND(Calibration!$A$2:$A$4,Calibration!$D$2:$D$4,G159)</f>
        <v>575.07125477049476</v>
      </c>
    </row>
    <row r="160" spans="1:12" x14ac:dyDescent="0.25">
      <c r="A160">
        <v>790098</v>
      </c>
      <c r="B160">
        <v>14.071999549999999</v>
      </c>
      <c r="C160">
        <v>0.57029998000000004</v>
      </c>
      <c r="D160">
        <v>645.14300536999997</v>
      </c>
      <c r="E160">
        <v>1.1784000400000001</v>
      </c>
      <c r="F160">
        <v>407.57400512999999</v>
      </c>
      <c r="G160">
        <v>1.4921</v>
      </c>
      <c r="H160">
        <v>9.9000003020963209E+37</v>
      </c>
      <c r="J160" s="2">
        <f>TREND(Calibration!$A$2:$A$4,Calibration!$B$2:$B$4,C160)</f>
        <v>396.5949156892629</v>
      </c>
      <c r="K160" s="2">
        <f>TREND(Calibration!$A$2:$A$4,Calibration!$C$2:$C$4,E160)</f>
        <v>456.84079541803379</v>
      </c>
      <c r="L160" s="2">
        <f>TREND(Calibration!$A$2:$A$4,Calibration!$D$2:$D$4,G160)</f>
        <v>574.167050900189</v>
      </c>
    </row>
    <row r="161" spans="1:12" x14ac:dyDescent="0.25">
      <c r="A161">
        <v>795097</v>
      </c>
      <c r="B161">
        <v>14.213999749999999</v>
      </c>
      <c r="C161">
        <v>0.56760001000000004</v>
      </c>
      <c r="D161">
        <v>628.33197021000001</v>
      </c>
      <c r="E161">
        <v>1.1680999999999999</v>
      </c>
      <c r="F161">
        <v>339.42700194999998</v>
      </c>
      <c r="G161">
        <v>1.4900000099999999</v>
      </c>
      <c r="H161">
        <v>9.9000003020963209E+37</v>
      </c>
      <c r="J161" s="2">
        <f>TREND(Calibration!$A$2:$A$4,Calibration!$B$2:$B$4,C161)</f>
        <v>394.91420024185754</v>
      </c>
      <c r="K161" s="2">
        <f>TREND(Calibration!$A$2:$A$4,Calibration!$C$2:$C$4,E161)</f>
        <v>452.70019452943023</v>
      </c>
      <c r="L161" s="2">
        <f>TREND(Calibration!$A$2:$A$4,Calibration!$D$2:$D$4,G161)</f>
        <v>573.30395523898585</v>
      </c>
    </row>
    <row r="162" spans="1:12" x14ac:dyDescent="0.25">
      <c r="A162">
        <v>800111</v>
      </c>
      <c r="B162">
        <v>14.27999973</v>
      </c>
      <c r="C162">
        <v>0.57029998000000004</v>
      </c>
      <c r="D162">
        <v>688.00097656000003</v>
      </c>
      <c r="E162">
        <v>1.1460000299999999</v>
      </c>
      <c r="F162">
        <v>398.60800171</v>
      </c>
      <c r="G162">
        <v>1.4904999699999999</v>
      </c>
      <c r="H162">
        <v>9.9000003020963209E+37</v>
      </c>
      <c r="J162" s="2">
        <f>TREND(Calibration!$A$2:$A$4,Calibration!$B$2:$B$4,C162)</f>
        <v>396.5949156892629</v>
      </c>
      <c r="K162" s="2">
        <f>TREND(Calibration!$A$2:$A$4,Calibration!$C$2:$C$4,E162)</f>
        <v>443.81603918439174</v>
      </c>
      <c r="L162" s="2">
        <f>TREND(Calibration!$A$2:$A$4,Calibration!$D$2:$D$4,G162)</f>
        <v>573.50943874451445</v>
      </c>
    </row>
    <row r="163" spans="1:12" x14ac:dyDescent="0.25">
      <c r="A163">
        <v>805098</v>
      </c>
      <c r="B163">
        <v>14.15999985</v>
      </c>
      <c r="C163">
        <v>0.57509999999999994</v>
      </c>
      <c r="D163">
        <v>597.38299560999997</v>
      </c>
      <c r="E163">
        <v>1.1476000500000001</v>
      </c>
      <c r="F163">
        <v>312.30700683999999</v>
      </c>
      <c r="G163">
        <v>1.48670006</v>
      </c>
      <c r="H163">
        <v>9.9000003020963209E+37</v>
      </c>
      <c r="J163" s="2">
        <f>TREND(Calibration!$A$2:$A$4,Calibration!$B$2:$B$4,C163)</f>
        <v>399.58289991199666</v>
      </c>
      <c r="K163" s="2">
        <f>TREND(Calibration!$A$2:$A$4,Calibration!$C$2:$C$4,E163)</f>
        <v>444.45924486454288</v>
      </c>
      <c r="L163" s="2">
        <f>TREND(Calibration!$A$2:$A$4,Calibration!$D$2:$D$4,G163)</f>
        <v>571.94767614852015</v>
      </c>
    </row>
    <row r="164" spans="1:12" x14ac:dyDescent="0.25">
      <c r="A164">
        <v>810098</v>
      </c>
      <c r="B164">
        <v>13.96800041</v>
      </c>
      <c r="C164">
        <v>0.57029998000000004</v>
      </c>
      <c r="D164">
        <v>767.18103026999995</v>
      </c>
      <c r="E164">
        <v>1.13890004</v>
      </c>
      <c r="F164">
        <v>371.64801025000003</v>
      </c>
      <c r="G164">
        <v>1.48730004</v>
      </c>
      <c r="H164">
        <v>9.9000003020963209E+37</v>
      </c>
      <c r="J164" s="2">
        <f>TREND(Calibration!$A$2:$A$4,Calibration!$B$2:$B$4,C164)</f>
        <v>396.5949156892629</v>
      </c>
      <c r="K164" s="2">
        <f>TREND(Calibration!$A$2:$A$4,Calibration!$C$2:$C$4,E164)</f>
        <v>440.96185367607569</v>
      </c>
      <c r="L164" s="2">
        <f>TREND(Calibration!$A$2:$A$4,Calibration!$D$2:$D$4,G164)</f>
        <v>572.19426786315148</v>
      </c>
    </row>
    <row r="165" spans="1:12" x14ac:dyDescent="0.25">
      <c r="A165">
        <v>815098</v>
      </c>
      <c r="B165">
        <v>13.7670002</v>
      </c>
      <c r="C165">
        <v>0.56599997999999996</v>
      </c>
      <c r="D165">
        <v>492.47299193999999</v>
      </c>
      <c r="E165">
        <v>1.13139999</v>
      </c>
      <c r="F165">
        <v>436.95700073</v>
      </c>
      <c r="G165">
        <v>1.48459995</v>
      </c>
      <c r="H165">
        <v>9.9000003020963209E+37</v>
      </c>
      <c r="J165" s="2">
        <f>TREND(Calibration!$A$2:$A$4,Calibration!$B$2:$B$4,C165)</f>
        <v>393.91819097608339</v>
      </c>
      <c r="K165" s="2">
        <f>TREND(Calibration!$A$2:$A$4,Calibration!$C$2:$C$4,E165)</f>
        <v>437.94684463780294</v>
      </c>
      <c r="L165" s="2">
        <f>TREND(Calibration!$A$2:$A$4,Calibration!$D$2:$D$4,G165)</f>
        <v>571.08453116733006</v>
      </c>
    </row>
    <row r="166" spans="1:12" x14ac:dyDescent="0.25">
      <c r="A166">
        <v>820097</v>
      </c>
      <c r="B166">
        <v>13.6079998</v>
      </c>
      <c r="C166">
        <v>0.57190001000000001</v>
      </c>
      <c r="D166">
        <v>596.07202147999999</v>
      </c>
      <c r="E166">
        <v>1.11839998</v>
      </c>
      <c r="F166">
        <v>509.38400268999999</v>
      </c>
      <c r="G166">
        <v>1.4861999800000001</v>
      </c>
      <c r="H166">
        <v>9.9000003020963209E+37</v>
      </c>
      <c r="J166" s="2">
        <f>TREND(Calibration!$A$2:$A$4,Calibration!$B$2:$B$4,C166)</f>
        <v>397.59092495503694</v>
      </c>
      <c r="K166" s="2">
        <f>TREND(Calibration!$A$2:$A$4,Calibration!$C$2:$C$4,E166)</f>
        <v>432.72085979135045</v>
      </c>
      <c r="L166" s="2">
        <f>TREND(Calibration!$A$2:$A$4,Calibration!$D$2:$D$4,G166)</f>
        <v>571.7421433230046</v>
      </c>
    </row>
    <row r="167" spans="1:12" x14ac:dyDescent="0.25">
      <c r="A167">
        <v>825097</v>
      </c>
      <c r="B167">
        <v>13.59500027</v>
      </c>
      <c r="C167">
        <v>0.56969999999999998</v>
      </c>
      <c r="D167">
        <v>729.79699706999997</v>
      </c>
      <c r="E167">
        <v>1.1167999500000001</v>
      </c>
      <c r="F167">
        <v>486.02301025000003</v>
      </c>
      <c r="G167">
        <v>1.47860003</v>
      </c>
      <c r="H167">
        <v>1299.26293945</v>
      </c>
      <c r="J167" s="2">
        <f>TREND(Calibration!$A$2:$A$4,Calibration!$B$2:$B$4,C167)</f>
        <v>396.22143166753881</v>
      </c>
      <c r="K167" s="2">
        <f>TREND(Calibration!$A$2:$A$4,Calibration!$C$2:$C$4,E167)</f>
        <v>432.0776500912142</v>
      </c>
      <c r="L167" s="2">
        <f>TREND(Calibration!$A$2:$A$4,Calibration!$D$2:$D$4,G167)</f>
        <v>568.61856470102987</v>
      </c>
    </row>
    <row r="168" spans="1:12" x14ac:dyDescent="0.25">
      <c r="A168">
        <v>830097</v>
      </c>
      <c r="B168">
        <v>13.77999973</v>
      </c>
      <c r="C168">
        <v>0.56870001999999997</v>
      </c>
      <c r="D168">
        <v>742.83099364999998</v>
      </c>
      <c r="E168">
        <v>1.11090004</v>
      </c>
      <c r="F168">
        <v>300.89401244999999</v>
      </c>
      <c r="G168">
        <v>1.47539997</v>
      </c>
      <c r="H168">
        <v>9.9000003020963209E+37</v>
      </c>
      <c r="J168" s="2">
        <f>TREND(Calibration!$A$2:$A$4,Calibration!$B$2:$B$4,C168)</f>
        <v>395.59894999807716</v>
      </c>
      <c r="K168" s="2">
        <f>TREND(Calibration!$A$2:$A$4,Calibration!$C$2:$C$4,E168)</f>
        <v>429.70589497291553</v>
      </c>
      <c r="L168" s="2">
        <f>TREND(Calibration!$A$2:$A$4,Calibration!$D$2:$D$4,G168)</f>
        <v>567.3033403896809</v>
      </c>
    </row>
    <row r="169" spans="1:12" x14ac:dyDescent="0.25">
      <c r="A169">
        <v>835097</v>
      </c>
      <c r="B169">
        <v>13.977000240000001</v>
      </c>
      <c r="C169">
        <v>0.57410002000000004</v>
      </c>
      <c r="D169">
        <v>953.72497558999999</v>
      </c>
      <c r="E169">
        <v>1.10979998</v>
      </c>
      <c r="F169">
        <v>333.02499390000003</v>
      </c>
      <c r="G169">
        <v>1.4619</v>
      </c>
      <c r="H169">
        <v>1190.6030273399999</v>
      </c>
      <c r="J169" s="2">
        <f>TREND(Calibration!$A$2:$A$4,Calibration!$B$2:$B$4,C169)</f>
        <v>398.96041824253507</v>
      </c>
      <c r="K169" s="2">
        <f>TREND(Calibration!$A$2:$A$4,Calibration!$C$2:$C$4,E169)</f>
        <v>429.26367247537991</v>
      </c>
      <c r="L169" s="2">
        <f>TREND(Calibration!$A$2:$A$4,Calibration!$D$2:$D$4,G169)</f>
        <v>561.75485419052177</v>
      </c>
    </row>
    <row r="170" spans="1:12" x14ac:dyDescent="0.25">
      <c r="A170">
        <v>840098</v>
      </c>
      <c r="B170">
        <v>14.10400009</v>
      </c>
      <c r="C170">
        <v>0.57620000999999998</v>
      </c>
      <c r="D170">
        <v>1059.3730468700001</v>
      </c>
      <c r="E170">
        <v>1.10169995</v>
      </c>
      <c r="F170">
        <v>408.94601440000002</v>
      </c>
      <c r="G170">
        <v>1.45809996</v>
      </c>
      <c r="H170">
        <v>1048.1130371100001</v>
      </c>
      <c r="J170" s="2">
        <f>TREND(Calibration!$A$2:$A$4,Calibration!$B$2:$B$4,C170)</f>
        <v>400.26764966821634</v>
      </c>
      <c r="K170" s="2">
        <f>TREND(Calibration!$A$2:$A$4,Calibration!$C$2:$C$4,E170)</f>
        <v>426.00747236200993</v>
      </c>
      <c r="L170" s="2">
        <f>TREND(Calibration!$A$2:$A$4,Calibration!$D$2:$D$4,G170)</f>
        <v>560.19303816454158</v>
      </c>
    </row>
    <row r="171" spans="1:12" x14ac:dyDescent="0.25">
      <c r="A171">
        <v>845098</v>
      </c>
      <c r="B171">
        <v>14.2329998</v>
      </c>
      <c r="C171">
        <v>0.57950002</v>
      </c>
      <c r="D171">
        <v>1187.6810302700001</v>
      </c>
      <c r="E171">
        <v>1.1006</v>
      </c>
      <c r="F171">
        <v>511.99798584000001</v>
      </c>
      <c r="G171">
        <v>1.45270002</v>
      </c>
      <c r="H171">
        <v>994.97698975000003</v>
      </c>
      <c r="J171" s="2">
        <f>TREND(Calibration!$A$2:$A$4,Calibration!$B$2:$B$4,C171)</f>
        <v>402.32188648699292</v>
      </c>
      <c r="K171" s="2">
        <f>TREND(Calibration!$A$2:$A$4,Calibration!$C$2:$C$4,E171)</f>
        <v>425.56529408431203</v>
      </c>
      <c r="L171" s="2">
        <f>TREND(Calibration!$A$2:$A$4,Calibration!$D$2:$D$4,G171)</f>
        <v>557.97366341287272</v>
      </c>
    </row>
    <row r="172" spans="1:12" x14ac:dyDescent="0.25">
      <c r="A172">
        <v>850097</v>
      </c>
      <c r="B172">
        <v>14.227000240000001</v>
      </c>
      <c r="C172">
        <v>0.57730000999999997</v>
      </c>
      <c r="D172">
        <v>888.58599853999999</v>
      </c>
      <c r="E172">
        <v>1.0951999400000001</v>
      </c>
      <c r="F172">
        <v>458.64001465000001</v>
      </c>
      <c r="G172">
        <v>1.4472999600000001</v>
      </c>
      <c r="H172">
        <v>1214.7189941399999</v>
      </c>
      <c r="J172" s="2">
        <f>TREND(Calibration!$A$2:$A$4,Calibration!$B$2:$B$4,C172)</f>
        <v>400.95239319949479</v>
      </c>
      <c r="K172" s="2">
        <f>TREND(Calibration!$A$2:$A$4,Calibration!$C$2:$C$4,E172)</f>
        <v>423.3944779287911</v>
      </c>
      <c r="L172" s="2">
        <f>TREND(Calibration!$A$2:$A$4,Calibration!$D$2:$D$4,G172)</f>
        <v>555.75423934121693</v>
      </c>
    </row>
    <row r="173" spans="1:12" x14ac:dyDescent="0.25">
      <c r="A173">
        <v>855097</v>
      </c>
      <c r="B173">
        <v>14.16899967</v>
      </c>
      <c r="C173">
        <v>0.58319997999999995</v>
      </c>
      <c r="D173">
        <v>771.51599121000004</v>
      </c>
      <c r="E173">
        <v>1.0930000499999999</v>
      </c>
      <c r="F173">
        <v>734.63299560999997</v>
      </c>
      <c r="G173">
        <v>1.4397000099999999</v>
      </c>
      <c r="H173">
        <v>1186.9670410199999</v>
      </c>
      <c r="J173" s="2">
        <f>TREND(Calibration!$A$2:$A$4,Calibration!$B$2:$B$4,C173)</f>
        <v>404.62508982880109</v>
      </c>
      <c r="K173" s="2">
        <f>TREND(Calibration!$A$2:$A$4,Calibration!$C$2:$C$4,E173)</f>
        <v>422.51012539338052</v>
      </c>
      <c r="L173" s="2">
        <f>TREND(Calibration!$A$2:$A$4,Calibration!$D$2:$D$4,G173)</f>
        <v>552.6306607192422</v>
      </c>
    </row>
    <row r="174" spans="1:12" x14ac:dyDescent="0.25">
      <c r="A174">
        <v>860097</v>
      </c>
      <c r="B174">
        <v>13.993000029999999</v>
      </c>
      <c r="C174">
        <v>0.57950002</v>
      </c>
      <c r="D174">
        <v>936.79797363</v>
      </c>
      <c r="E174">
        <v>1.0801000599999999</v>
      </c>
      <c r="F174">
        <v>1059.3869628899999</v>
      </c>
      <c r="G174">
        <v>1.43599999</v>
      </c>
      <c r="H174">
        <v>1118.8029785199999</v>
      </c>
      <c r="J174" s="2">
        <f>TREND(Calibration!$A$2:$A$4,Calibration!$B$2:$B$4,C174)</f>
        <v>402.32188648699292</v>
      </c>
      <c r="K174" s="2">
        <f>TREND(Calibration!$A$2:$A$4,Calibration!$C$2:$C$4,E174)</f>
        <v>417.32434843940985</v>
      </c>
      <c r="L174" s="2">
        <f>TREND(Calibration!$A$2:$A$4,Calibration!$D$2:$D$4,G174)</f>
        <v>551.10995290236463</v>
      </c>
    </row>
    <row r="175" spans="1:12" x14ac:dyDescent="0.25">
      <c r="A175">
        <v>865097</v>
      </c>
      <c r="B175">
        <v>13.87300014</v>
      </c>
      <c r="C175">
        <v>0.57999997999999997</v>
      </c>
      <c r="D175">
        <v>769.60400390999996</v>
      </c>
      <c r="E175">
        <v>1.09140003</v>
      </c>
      <c r="F175">
        <v>1021.54901123</v>
      </c>
      <c r="G175">
        <v>1.43490005</v>
      </c>
      <c r="H175">
        <v>1313.4110107399999</v>
      </c>
      <c r="J175" s="2">
        <f>TREND(Calibration!$A$2:$A$4,Calibration!$B$2:$B$4,C175)</f>
        <v>402.63310864690015</v>
      </c>
      <c r="K175" s="2">
        <f>TREND(Calibration!$A$2:$A$4,Calibration!$C$2:$C$4,E175)</f>
        <v>421.86691971322944</v>
      </c>
      <c r="L175" s="2">
        <f>TREND(Calibration!$A$2:$A$4,Calibration!$D$2:$D$4,G175)</f>
        <v>550.65787768220468</v>
      </c>
    </row>
    <row r="176" spans="1:12" x14ac:dyDescent="0.25">
      <c r="A176">
        <v>870097</v>
      </c>
      <c r="B176">
        <v>13.75899982</v>
      </c>
      <c r="C176">
        <v>0.57730000999999997</v>
      </c>
      <c r="D176">
        <v>545.70300293000003</v>
      </c>
      <c r="E176">
        <v>1.08220005</v>
      </c>
      <c r="F176">
        <v>1210.6149902300001</v>
      </c>
      <c r="G176">
        <v>1.4327000400000001</v>
      </c>
      <c r="H176">
        <v>1233.44799805</v>
      </c>
      <c r="J176" s="2">
        <f>TREND(Calibration!$A$2:$A$4,Calibration!$B$2:$B$4,C176)</f>
        <v>400.95239319949479</v>
      </c>
      <c r="K176" s="2">
        <f>TREND(Calibration!$A$2:$A$4,Calibration!$C$2:$C$4,E176)</f>
        <v>418.16854132216162</v>
      </c>
      <c r="L176" s="2">
        <f>TREND(Calibration!$A$2:$A$4,Calibration!$D$2:$D$4,G176)</f>
        <v>549.75367381189892</v>
      </c>
    </row>
    <row r="177" spans="1:12" x14ac:dyDescent="0.25">
      <c r="A177">
        <v>875097</v>
      </c>
      <c r="B177">
        <v>13.76200008</v>
      </c>
      <c r="C177">
        <v>0.57300001</v>
      </c>
      <c r="D177">
        <v>351.38299561000002</v>
      </c>
      <c r="E177">
        <v>1.07679999</v>
      </c>
      <c r="F177">
        <v>9.9000003020963209E+37</v>
      </c>
      <c r="G177">
        <v>1.43219995</v>
      </c>
      <c r="H177">
        <v>1283.4489746100001</v>
      </c>
      <c r="J177" s="2">
        <f>TREND(Calibration!$A$2:$A$4,Calibration!$B$2:$B$4,C177)</f>
        <v>398.2756684863154</v>
      </c>
      <c r="K177" s="2">
        <f>TREND(Calibration!$A$2:$A$4,Calibration!$C$2:$C$4,E177)</f>
        <v>415.99772516664069</v>
      </c>
      <c r="L177" s="2">
        <f>TREND(Calibration!$A$2:$A$4,Calibration!$D$2:$D$4,G177)</f>
        <v>549.54813687638432</v>
      </c>
    </row>
    <row r="178" spans="1:12" x14ac:dyDescent="0.25">
      <c r="A178">
        <v>880097</v>
      </c>
      <c r="B178">
        <v>13.899000170000001</v>
      </c>
      <c r="C178">
        <v>0.57349998000000002</v>
      </c>
      <c r="D178">
        <v>534.22998046999999</v>
      </c>
      <c r="E178">
        <v>1.0741000199999999</v>
      </c>
      <c r="F178">
        <v>9.9000003020963209E+37</v>
      </c>
      <c r="G178">
        <v>1.43219995</v>
      </c>
      <c r="H178">
        <v>9.9000003020963209E+37</v>
      </c>
      <c r="J178" s="2">
        <f>TREND(Calibration!$A$2:$A$4,Calibration!$B$2:$B$4,C178)</f>
        <v>398.58689687116384</v>
      </c>
      <c r="K178" s="2">
        <f>TREND(Calibration!$A$2:$A$4,Calibration!$C$2:$C$4,E178)</f>
        <v>414.91234120879164</v>
      </c>
      <c r="L178" s="2">
        <f>TREND(Calibration!$A$2:$A$4,Calibration!$D$2:$D$4,G178)</f>
        <v>549.54813687638432</v>
      </c>
    </row>
    <row r="179" spans="1:12" x14ac:dyDescent="0.25">
      <c r="A179">
        <v>885097</v>
      </c>
      <c r="B179">
        <v>14.06400013</v>
      </c>
      <c r="C179">
        <v>0.57410002000000004</v>
      </c>
      <c r="D179">
        <v>482.22000121999997</v>
      </c>
      <c r="E179">
        <v>1.07360005</v>
      </c>
      <c r="F179">
        <v>9.9000003020963209E+37</v>
      </c>
      <c r="G179">
        <v>1.4289000000000001</v>
      </c>
      <c r="H179">
        <v>9.9000003020963209E+37</v>
      </c>
      <c r="J179" s="2">
        <f>TREND(Calibration!$A$2:$A$4,Calibration!$B$2:$B$4,C179)</f>
        <v>398.96041824253507</v>
      </c>
      <c r="K179" s="2">
        <f>TREND(Calibration!$A$2:$A$4,Calibration!$C$2:$C$4,E179)</f>
        <v>414.71135400619102</v>
      </c>
      <c r="L179" s="2">
        <f>TREND(Calibration!$A$2:$A$4,Calibration!$D$2:$D$4,G179)</f>
        <v>548.19185778591861</v>
      </c>
    </row>
    <row r="180" spans="1:12" x14ac:dyDescent="0.25">
      <c r="A180">
        <v>890097</v>
      </c>
      <c r="B180">
        <v>14.213000299999999</v>
      </c>
      <c r="C180">
        <v>0.58109999000000001</v>
      </c>
      <c r="D180">
        <v>296.75799561000002</v>
      </c>
      <c r="E180">
        <v>1.06930006</v>
      </c>
      <c r="F180">
        <v>9.9000003020963209E+37</v>
      </c>
      <c r="G180">
        <v>1.42250001</v>
      </c>
      <c r="H180">
        <v>1307.3249511700001</v>
      </c>
      <c r="J180" s="2">
        <f>TREND(Calibration!$A$2:$A$4,Calibration!$B$2:$B$4,C180)</f>
        <v>403.31785840311983</v>
      </c>
      <c r="K180" s="2">
        <f>TREND(Calibration!$A$2:$A$4,Calibration!$C$2:$C$4,E180)</f>
        <v>412.98276436819094</v>
      </c>
      <c r="L180" s="2">
        <f>TREND(Calibration!$A$2:$A$4,Calibration!$D$2:$D$4,G180)</f>
        <v>545.56146259320656</v>
      </c>
    </row>
    <row r="181" spans="1:12" x14ac:dyDescent="0.25">
      <c r="A181">
        <v>895097</v>
      </c>
      <c r="B181">
        <v>14.29399967</v>
      </c>
      <c r="C181">
        <v>0.57139998999999997</v>
      </c>
      <c r="D181">
        <v>167.83799744000001</v>
      </c>
      <c r="E181">
        <v>1.06599998</v>
      </c>
      <c r="F181">
        <v>9.9000003020963209E+37</v>
      </c>
      <c r="G181">
        <v>1.4148999499999999</v>
      </c>
      <c r="H181">
        <v>9.9000003020963209E+37</v>
      </c>
      <c r="J181" s="2">
        <f>TREND(Calibration!$A$2:$A$4,Calibration!$B$2:$B$4,C181)</f>
        <v>397.27966544548246</v>
      </c>
      <c r="K181" s="2">
        <f>TREND(Calibration!$A$2:$A$4,Calibration!$C$2:$C$4,E181)</f>
        <v>411.6561370754365</v>
      </c>
      <c r="L181" s="2">
        <f>TREND(Calibration!$A$2:$A$4,Calibration!$D$2:$D$4,G181)</f>
        <v>542.43783876124382</v>
      </c>
    </row>
    <row r="182" spans="1:12" x14ac:dyDescent="0.25">
      <c r="A182">
        <v>900097</v>
      </c>
      <c r="B182">
        <v>14.30000019</v>
      </c>
      <c r="C182">
        <v>0.57410002000000004</v>
      </c>
      <c r="D182">
        <v>522.83801270000004</v>
      </c>
      <c r="E182">
        <v>1.0633000100000001</v>
      </c>
      <c r="F182">
        <v>1328.0970459</v>
      </c>
      <c r="G182">
        <v>1.4148999499999999</v>
      </c>
      <c r="H182">
        <v>1347.67700195</v>
      </c>
      <c r="J182" s="2">
        <f>TREND(Calibration!$A$2:$A$4,Calibration!$B$2:$B$4,C182)</f>
        <v>398.96041824253507</v>
      </c>
      <c r="K182" s="2">
        <f>TREND(Calibration!$A$2:$A$4,Calibration!$C$2:$C$4,E182)</f>
        <v>410.57075311758757</v>
      </c>
      <c r="L182" s="2">
        <f>TREND(Calibration!$A$2:$A$4,Calibration!$D$2:$D$4,G182)</f>
        <v>542.43783876124382</v>
      </c>
    </row>
    <row r="183" spans="1:12" x14ac:dyDescent="0.25">
      <c r="A183">
        <v>905097</v>
      </c>
      <c r="B183">
        <v>14.147000309999999</v>
      </c>
      <c r="C183">
        <v>0.57569999000000005</v>
      </c>
      <c r="D183">
        <v>431.52999878000003</v>
      </c>
      <c r="E183">
        <v>1.0677000299999999</v>
      </c>
      <c r="F183">
        <v>9.9000003020963209E+37</v>
      </c>
      <c r="G183">
        <v>1.4068000300000001</v>
      </c>
      <c r="H183">
        <v>1361.7419433600001</v>
      </c>
      <c r="J183" s="2">
        <f>TREND(Calibration!$A$2:$A$4,Calibration!$B$2:$B$4,C183)</f>
        <v>399.95639015866197</v>
      </c>
      <c r="K183" s="2">
        <f>TREND(Calibration!$A$2:$A$4,Calibration!$C$2:$C$4,E183)</f>
        <v>412.33955466805457</v>
      </c>
      <c r="L183" s="2">
        <f>TREND(Calibration!$A$2:$A$4,Calibration!$D$2:$D$4,G183)</f>
        <v>539.10877252374166</v>
      </c>
    </row>
    <row r="184" spans="1:12" x14ac:dyDescent="0.25">
      <c r="A184">
        <v>910097</v>
      </c>
      <c r="B184">
        <v>13.93700027</v>
      </c>
      <c r="C184">
        <v>0.57139998999999997</v>
      </c>
      <c r="D184">
        <v>627.02301024999997</v>
      </c>
      <c r="E184">
        <v>1.0585000499999999</v>
      </c>
      <c r="F184">
        <v>1320.2989502</v>
      </c>
      <c r="G184">
        <v>1.4056999699999999</v>
      </c>
      <c r="H184">
        <v>9.9000003020963209E+37</v>
      </c>
      <c r="J184" s="2">
        <f>TREND(Calibration!$A$2:$A$4,Calibration!$B$2:$B$4,C184)</f>
        <v>397.27966544548246</v>
      </c>
      <c r="K184" s="2">
        <f>TREND(Calibration!$A$2:$A$4,Calibration!$C$2:$C$4,E184)</f>
        <v>408.64117627698676</v>
      </c>
      <c r="L184" s="2">
        <f>TREND(Calibration!$A$2:$A$4,Calibration!$D$2:$D$4,G184)</f>
        <v>538.65664798359467</v>
      </c>
    </row>
    <row r="185" spans="1:12" x14ac:dyDescent="0.25">
      <c r="A185">
        <v>915097</v>
      </c>
      <c r="B185">
        <v>13.81999969</v>
      </c>
      <c r="C185">
        <v>0.57080001000000002</v>
      </c>
      <c r="D185">
        <v>477.11898803999998</v>
      </c>
      <c r="E185">
        <v>1.05630004</v>
      </c>
      <c r="F185">
        <v>1324.9239502</v>
      </c>
      <c r="G185">
        <v>1.40090001</v>
      </c>
      <c r="H185">
        <v>9.9000003020963209E+37</v>
      </c>
      <c r="J185" s="2">
        <f>TREND(Calibration!$A$2:$A$4,Calibration!$B$2:$B$4,C185)</f>
        <v>396.90618142375848</v>
      </c>
      <c r="K185" s="2">
        <f>TREND(Calibration!$A$2:$A$4,Calibration!$C$2:$C$4,E185)</f>
        <v>407.75677550175322</v>
      </c>
      <c r="L185" s="2">
        <f>TREND(Calibration!$A$2:$A$4,Calibration!$D$2:$D$4,G185)</f>
        <v>536.68386494655715</v>
      </c>
    </row>
    <row r="186" spans="1:12" x14ac:dyDescent="0.25">
      <c r="A186">
        <v>920098</v>
      </c>
      <c r="B186">
        <v>13.86200047</v>
      </c>
      <c r="C186">
        <v>0.57459998000000001</v>
      </c>
      <c r="D186">
        <v>248.20899962999999</v>
      </c>
      <c r="E186">
        <v>1.05519998</v>
      </c>
      <c r="F186">
        <v>9.9000003020963209E+37</v>
      </c>
      <c r="G186">
        <v>1.39919996</v>
      </c>
      <c r="H186">
        <v>907.08502196999996</v>
      </c>
      <c r="J186" s="2">
        <f>TREND(Calibration!$A$2:$A$4,Calibration!$B$2:$B$4,C186)</f>
        <v>399.2716404024423</v>
      </c>
      <c r="K186" s="2">
        <f>TREND(Calibration!$A$2:$A$4,Calibration!$C$2:$C$4,E186)</f>
        <v>407.3145530042176</v>
      </c>
      <c r="L186" s="2">
        <f>TREND(Calibration!$A$2:$A$4,Calibration!$D$2:$D$4,G186)</f>
        <v>535.9851445817801</v>
      </c>
    </row>
    <row r="187" spans="1:12" x14ac:dyDescent="0.25">
      <c r="A187">
        <v>925112</v>
      </c>
      <c r="B187">
        <v>13.92399979</v>
      </c>
      <c r="C187">
        <v>0.57410002000000004</v>
      </c>
      <c r="D187">
        <v>871.97198486000002</v>
      </c>
      <c r="E187">
        <v>1.0542000499999999</v>
      </c>
      <c r="F187">
        <v>994.32397461000005</v>
      </c>
      <c r="G187">
        <v>1.39709997</v>
      </c>
      <c r="H187">
        <v>1333.02697754</v>
      </c>
      <c r="J187" s="2">
        <f>TREND(Calibration!$A$2:$A$4,Calibration!$B$2:$B$4,C187)</f>
        <v>398.96041824253507</v>
      </c>
      <c r="K187" s="2">
        <f>TREND(Calibration!$A$2:$A$4,Calibration!$C$2:$C$4,E187)</f>
        <v>406.91258261900145</v>
      </c>
      <c r="L187" s="2">
        <f>TREND(Calibration!$A$2:$A$4,Calibration!$D$2:$D$4,G187)</f>
        <v>535.12204892057696</v>
      </c>
    </row>
    <row r="188" spans="1:12" x14ac:dyDescent="0.25">
      <c r="A188">
        <v>930098</v>
      </c>
      <c r="B188">
        <v>14.05000019</v>
      </c>
      <c r="C188">
        <v>0.56969999999999998</v>
      </c>
      <c r="D188">
        <v>551.13000488</v>
      </c>
      <c r="E188">
        <v>1.04820001</v>
      </c>
      <c r="F188">
        <v>769.59301758000004</v>
      </c>
      <c r="G188">
        <v>1.39279997</v>
      </c>
      <c r="H188">
        <v>1356.18200684</v>
      </c>
      <c r="J188" s="2">
        <f>TREND(Calibration!$A$2:$A$4,Calibration!$B$2:$B$4,C188)</f>
        <v>396.22143166753881</v>
      </c>
      <c r="K188" s="2">
        <f>TREND(Calibration!$A$2:$A$4,Calibration!$C$2:$C$4,E188)</f>
        <v>404.50057538838325</v>
      </c>
      <c r="L188" s="2">
        <f>TREND(Calibration!$A$2:$A$4,Calibration!$D$2:$D$4,G188)</f>
        <v>533.35474938906805</v>
      </c>
    </row>
    <row r="189" spans="1:12" x14ac:dyDescent="0.25">
      <c r="A189">
        <v>935098</v>
      </c>
      <c r="B189">
        <v>14.222000120000001</v>
      </c>
      <c r="C189">
        <v>0.56489997999999997</v>
      </c>
      <c r="D189">
        <v>-45.838001249999998</v>
      </c>
      <c r="E189">
        <v>1.0465999800000001</v>
      </c>
      <c r="F189">
        <v>604.65899658000001</v>
      </c>
      <c r="G189">
        <v>1.38680005</v>
      </c>
      <c r="H189">
        <v>9.9000003020963209E+37</v>
      </c>
      <c r="J189" s="2">
        <f>TREND(Calibration!$A$2:$A$4,Calibration!$B$2:$B$4,C189)</f>
        <v>393.23344744480494</v>
      </c>
      <c r="K189" s="2">
        <f>TREND(Calibration!$A$2:$A$4,Calibration!$C$2:$C$4,E189)</f>
        <v>403.857365688247</v>
      </c>
      <c r="L189" s="2">
        <f>TREND(Calibration!$A$2:$A$4,Calibration!$D$2:$D$4,G189)</f>
        <v>530.88878292276775</v>
      </c>
    </row>
    <row r="190" spans="1:12" x14ac:dyDescent="0.25">
      <c r="A190">
        <v>940097</v>
      </c>
      <c r="B190">
        <v>14.364999770000001</v>
      </c>
      <c r="C190">
        <v>0.56919998000000005</v>
      </c>
      <c r="D190">
        <v>639.84301758000004</v>
      </c>
      <c r="E190">
        <v>1.0455000400000001</v>
      </c>
      <c r="F190">
        <v>513.23797606999995</v>
      </c>
      <c r="G190">
        <v>1.38629997</v>
      </c>
      <c r="H190">
        <v>1233.7180175799999</v>
      </c>
      <c r="J190" s="2">
        <f>TREND(Calibration!$A$2:$A$4,Calibration!$B$2:$B$4,C190)</f>
        <v>395.91017215798445</v>
      </c>
      <c r="K190" s="2">
        <f>TREND(Calibration!$A$2:$A$4,Calibration!$C$2:$C$4,E190)</f>
        <v>403.41519143053438</v>
      </c>
      <c r="L190" s="2">
        <f>TREND(Calibration!$A$2:$A$4,Calibration!$D$2:$D$4,G190)</f>
        <v>530.68325009725231</v>
      </c>
    </row>
    <row r="191" spans="1:12" x14ac:dyDescent="0.25">
      <c r="A191">
        <v>945097</v>
      </c>
      <c r="B191">
        <v>14.413999560000001</v>
      </c>
      <c r="C191">
        <v>0.56870001999999997</v>
      </c>
      <c r="D191">
        <v>813.79998779000005</v>
      </c>
      <c r="E191">
        <v>1.04069996</v>
      </c>
      <c r="F191">
        <v>364.19500732</v>
      </c>
      <c r="G191">
        <v>1.3830000200000001</v>
      </c>
      <c r="H191">
        <v>1268.5760498</v>
      </c>
      <c r="J191" s="2">
        <f>TREND(Calibration!$A$2:$A$4,Calibration!$B$2:$B$4,C191)</f>
        <v>395.59894999807716</v>
      </c>
      <c r="K191" s="2">
        <f>TREND(Calibration!$A$2:$A$4,Calibration!$C$2:$C$4,E191)</f>
        <v>401.48556635011056</v>
      </c>
      <c r="L191" s="2">
        <f>TREND(Calibration!$A$2:$A$4,Calibration!$D$2:$D$4,G191)</f>
        <v>529.32697100678649</v>
      </c>
    </row>
    <row r="192" spans="1:12" x14ac:dyDescent="0.25">
      <c r="A192">
        <v>950098</v>
      </c>
      <c r="B192">
        <v>14.31299973</v>
      </c>
      <c r="C192">
        <v>0.57080001000000002</v>
      </c>
      <c r="D192">
        <v>1234.7690429700001</v>
      </c>
      <c r="E192">
        <v>1.04340005</v>
      </c>
      <c r="F192">
        <v>104.50099944999999</v>
      </c>
      <c r="G192">
        <v>1.38030005</v>
      </c>
      <c r="H192">
        <v>9.9000003020963209E+37</v>
      </c>
      <c r="J192" s="2">
        <f>TREND(Calibration!$A$2:$A$4,Calibration!$B$2:$B$4,C192)</f>
        <v>396.90618142375848</v>
      </c>
      <c r="K192" s="2">
        <f>TREND(Calibration!$A$2:$A$4,Calibration!$C$2:$C$4,E192)</f>
        <v>402.57099854778255</v>
      </c>
      <c r="L192" s="2">
        <f>TREND(Calibration!$A$2:$A$4,Calibration!$D$2:$D$4,G192)</f>
        <v>528.21728363095201</v>
      </c>
    </row>
    <row r="193" spans="1:12" x14ac:dyDescent="0.25">
      <c r="A193">
        <v>955097</v>
      </c>
      <c r="B193">
        <v>14.118000029999999</v>
      </c>
      <c r="C193">
        <v>0.57779997999999999</v>
      </c>
      <c r="D193">
        <v>847.00897216999999</v>
      </c>
      <c r="E193">
        <v>1.0369000399999999</v>
      </c>
      <c r="F193">
        <v>227.76199341</v>
      </c>
      <c r="G193">
        <v>1.3711999699999999</v>
      </c>
      <c r="H193">
        <v>9.9000003020963209E+37</v>
      </c>
      <c r="J193" s="2">
        <f>TREND(Calibration!$A$2:$A$4,Calibration!$B$2:$B$4,C193)</f>
        <v>401.26362158434324</v>
      </c>
      <c r="K193" s="2">
        <f>TREND(Calibration!$A$2:$A$4,Calibration!$C$2:$C$4,E193)</f>
        <v>399.95800411456366</v>
      </c>
      <c r="L193" s="2">
        <f>TREND(Calibration!$A$2:$A$4,Calibration!$D$2:$D$4,G193)</f>
        <v>524.47715174241864</v>
      </c>
    </row>
    <row r="194" spans="1:12" x14ac:dyDescent="0.25">
      <c r="A194">
        <v>960098</v>
      </c>
      <c r="B194">
        <v>13.90100002</v>
      </c>
      <c r="C194">
        <v>0.57889997999999998</v>
      </c>
      <c r="D194">
        <v>9.9000003020963209E+37</v>
      </c>
      <c r="E194">
        <v>1.0369000399999999</v>
      </c>
      <c r="F194">
        <v>74.149002080000002</v>
      </c>
      <c r="G194">
        <v>1.3662999899999999</v>
      </c>
      <c r="H194">
        <v>1060.7960205100001</v>
      </c>
      <c r="J194" s="2">
        <f>TREND(Calibration!$A$2:$A$4,Calibration!$B$2:$B$4,C194)</f>
        <v>401.9483651156217</v>
      </c>
      <c r="K194" s="2">
        <f>TREND(Calibration!$A$2:$A$4,Calibration!$C$2:$C$4,E194)</f>
        <v>399.95800411456366</v>
      </c>
      <c r="L194" s="2">
        <f>TREND(Calibration!$A$2:$A$4,Calibration!$D$2:$D$4,G194)</f>
        <v>522.46326049627839</v>
      </c>
    </row>
    <row r="195" spans="1:12" x14ac:dyDescent="0.25">
      <c r="A195">
        <v>965097</v>
      </c>
      <c r="B195">
        <v>13.864999770000001</v>
      </c>
      <c r="C195">
        <v>0.57840002000000001</v>
      </c>
      <c r="D195">
        <v>1259.4980468700001</v>
      </c>
      <c r="E195">
        <v>1.03359997</v>
      </c>
      <c r="F195">
        <v>137.54699707</v>
      </c>
      <c r="G195">
        <v>1.36409998</v>
      </c>
      <c r="H195">
        <v>1136.5319824200001</v>
      </c>
      <c r="J195" s="2">
        <f>TREND(Calibration!$A$2:$A$4,Calibration!$B$2:$B$4,C195)</f>
        <v>401.63714295571447</v>
      </c>
      <c r="K195" s="2">
        <f>TREND(Calibration!$A$2:$A$4,Calibration!$C$2:$C$4,E195)</f>
        <v>398.63138084179451</v>
      </c>
      <c r="L195" s="2">
        <f>TREND(Calibration!$A$2:$A$4,Calibration!$D$2:$D$4,G195)</f>
        <v>521.55905662597263</v>
      </c>
    </row>
    <row r="196" spans="1:12" x14ac:dyDescent="0.25">
      <c r="A196">
        <v>970097</v>
      </c>
      <c r="B196">
        <v>14.027000429999999</v>
      </c>
      <c r="C196">
        <v>0.58219999</v>
      </c>
      <c r="D196">
        <v>1013.1079711899999</v>
      </c>
      <c r="E196">
        <v>1.03530002</v>
      </c>
      <c r="F196">
        <v>233.20399474999999</v>
      </c>
      <c r="G196">
        <v>1.3614000100000001</v>
      </c>
      <c r="H196">
        <v>9.9000003020963209E+37</v>
      </c>
      <c r="J196" s="2">
        <f>TREND(Calibration!$A$2:$A$4,Calibration!$B$2:$B$4,C196)</f>
        <v>404.00260193439829</v>
      </c>
      <c r="K196" s="2">
        <f>TREND(Calibration!$A$2:$A$4,Calibration!$C$2:$C$4,E196)</f>
        <v>399.31479843441264</v>
      </c>
      <c r="L196" s="2">
        <f>TREND(Calibration!$A$2:$A$4,Calibration!$D$2:$D$4,G196)</f>
        <v>520.44936925013826</v>
      </c>
    </row>
    <row r="197" spans="1:12" x14ac:dyDescent="0.25">
      <c r="A197">
        <v>975097</v>
      </c>
      <c r="B197">
        <v>14.20600033</v>
      </c>
      <c r="C197">
        <v>0.57889997999999998</v>
      </c>
      <c r="D197">
        <v>1223.26599121</v>
      </c>
      <c r="E197">
        <v>1.0331000100000001</v>
      </c>
      <c r="F197">
        <v>349.82501221000001</v>
      </c>
      <c r="G197">
        <v>1.3603999600000001</v>
      </c>
      <c r="H197">
        <v>891.22302246000004</v>
      </c>
      <c r="J197" s="2">
        <f>TREND(Calibration!$A$2:$A$4,Calibration!$B$2:$B$4,C197)</f>
        <v>401.9483651156217</v>
      </c>
      <c r="K197" s="2">
        <f>TREND(Calibration!$A$2:$A$4,Calibration!$C$2:$C$4,E197)</f>
        <v>398.43039765917911</v>
      </c>
      <c r="L197" s="2">
        <f>TREND(Calibration!$A$2:$A$4,Calibration!$D$2:$D$4,G197)</f>
        <v>520.03834880909506</v>
      </c>
    </row>
    <row r="198" spans="1:12" x14ac:dyDescent="0.25">
      <c r="A198">
        <v>980097</v>
      </c>
      <c r="B198">
        <v>14.375</v>
      </c>
      <c r="C198">
        <v>0.57080001000000002</v>
      </c>
      <c r="D198">
        <v>1208.4029541</v>
      </c>
      <c r="E198">
        <v>1.03149998</v>
      </c>
      <c r="F198">
        <v>408.93899535999998</v>
      </c>
      <c r="G198">
        <v>1.35599995</v>
      </c>
      <c r="H198">
        <v>988.14202881000006</v>
      </c>
      <c r="J198" s="2">
        <f>TREND(Calibration!$A$2:$A$4,Calibration!$B$2:$B$4,C198)</f>
        <v>396.90618142375848</v>
      </c>
      <c r="K198" s="2">
        <f>TREND(Calibration!$A$2:$A$4,Calibration!$C$2:$C$4,E198)</f>
        <v>397.78718795904274</v>
      </c>
      <c r="L198" s="2">
        <f>TREND(Calibration!$A$2:$A$4,Calibration!$D$2:$D$4,G198)</f>
        <v>518.22994517848235</v>
      </c>
    </row>
    <row r="199" spans="1:12" x14ac:dyDescent="0.25">
      <c r="A199">
        <v>985097</v>
      </c>
      <c r="B199">
        <v>14.48499966</v>
      </c>
      <c r="C199">
        <v>0.56919998000000005</v>
      </c>
      <c r="D199">
        <v>9.9000003020963209E+37</v>
      </c>
      <c r="E199">
        <v>1.0292999700000001</v>
      </c>
      <c r="F199">
        <v>226.4750061</v>
      </c>
      <c r="G199">
        <v>1.3538999599999999</v>
      </c>
      <c r="H199">
        <v>1165.625</v>
      </c>
      <c r="J199" s="2">
        <f>TREND(Calibration!$A$2:$A$4,Calibration!$B$2:$B$4,C199)</f>
        <v>395.91017215798445</v>
      </c>
      <c r="K199" s="2">
        <f>TREND(Calibration!$A$2:$A$4,Calibration!$C$2:$C$4,E199)</f>
        <v>396.90278718380921</v>
      </c>
      <c r="L199" s="2">
        <f>TREND(Calibration!$A$2:$A$4,Calibration!$D$2:$D$4,G199)</f>
        <v>517.36684951727921</v>
      </c>
    </row>
    <row r="200" spans="1:12" x14ac:dyDescent="0.25">
      <c r="A200">
        <v>990097</v>
      </c>
      <c r="B200">
        <v>14.472000120000001</v>
      </c>
      <c r="C200">
        <v>0.56919998000000005</v>
      </c>
      <c r="D200">
        <v>1164.14001465</v>
      </c>
      <c r="E200">
        <v>1.0276999499999999</v>
      </c>
      <c r="F200">
        <v>90.024002080000002</v>
      </c>
      <c r="G200">
        <v>1.35440004</v>
      </c>
      <c r="H200">
        <v>1153.9239502</v>
      </c>
      <c r="J200" s="2">
        <f>TREND(Calibration!$A$2:$A$4,Calibration!$B$2:$B$4,C200)</f>
        <v>395.91017215798445</v>
      </c>
      <c r="K200" s="2">
        <f>TREND(Calibration!$A$2:$A$4,Calibration!$C$2:$C$4,E200)</f>
        <v>396.25958150365807</v>
      </c>
      <c r="L200" s="2">
        <f>TREND(Calibration!$A$2:$A$4,Calibration!$D$2:$D$4,G200)</f>
        <v>517.57238234279487</v>
      </c>
    </row>
    <row r="201" spans="1:12" x14ac:dyDescent="0.25">
      <c r="A201">
        <v>995098</v>
      </c>
      <c r="B201">
        <v>14.32900047</v>
      </c>
      <c r="C201">
        <v>0.57620000999999998</v>
      </c>
      <c r="D201">
        <v>1156.04296875</v>
      </c>
      <c r="E201">
        <v>1.0239000300000001</v>
      </c>
      <c r="F201">
        <v>-122.56700134</v>
      </c>
      <c r="G201">
        <v>1.3550000200000001</v>
      </c>
      <c r="H201">
        <v>1297.72497559</v>
      </c>
      <c r="J201" s="2">
        <f>TREND(Calibration!$A$2:$A$4,Calibration!$B$2:$B$4,C201)</f>
        <v>400.26764966821634</v>
      </c>
      <c r="K201" s="2">
        <f>TREND(Calibration!$A$2:$A$4,Calibration!$C$2:$C$4,E201)</f>
        <v>394.73201926811129</v>
      </c>
      <c r="L201" s="2">
        <f>TREND(Calibration!$A$2:$A$4,Calibration!$D$2:$D$4,G201)</f>
        <v>517.8189740574262</v>
      </c>
    </row>
    <row r="202" spans="1:12" x14ac:dyDescent="0.25">
      <c r="A202">
        <v>1000098</v>
      </c>
      <c r="B202">
        <v>14.088999749999999</v>
      </c>
      <c r="C202">
        <v>0.57239996999999998</v>
      </c>
      <c r="D202">
        <v>1146.8470459</v>
      </c>
      <c r="E202">
        <v>1.0266</v>
      </c>
      <c r="F202">
        <v>-9.9000003020963209E+37</v>
      </c>
      <c r="G202">
        <v>1.3495999599999999</v>
      </c>
      <c r="H202">
        <v>1304.3370361299999</v>
      </c>
      <c r="J202" s="2">
        <f>TREND(Calibration!$A$2:$A$4,Calibration!$B$2:$B$4,C202)</f>
        <v>397.90214711494417</v>
      </c>
      <c r="K202" s="2">
        <f>TREND(Calibration!$A$2:$A$4,Calibration!$C$2:$C$4,E202)</f>
        <v>395.81740322596022</v>
      </c>
      <c r="L202" s="2">
        <f>TREND(Calibration!$A$2:$A$4,Calibration!$D$2:$D$4,G202)</f>
        <v>515.5995499857703</v>
      </c>
    </row>
    <row r="203" spans="1:12" x14ac:dyDescent="0.25">
      <c r="A203">
        <v>1005098</v>
      </c>
      <c r="B203">
        <v>13.95300007</v>
      </c>
      <c r="C203">
        <v>0.56870001999999997</v>
      </c>
      <c r="D203">
        <v>748.52197265999996</v>
      </c>
      <c r="E203">
        <v>1.0233999499999999</v>
      </c>
      <c r="F203">
        <v>-9.9000003020963209E+37</v>
      </c>
      <c r="G203">
        <v>1.34850001</v>
      </c>
      <c r="H203">
        <v>9.9000003020963209E+37</v>
      </c>
      <c r="J203" s="2">
        <f>TREND(Calibration!$A$2:$A$4,Calibration!$B$2:$B$4,C203)</f>
        <v>395.59894999807716</v>
      </c>
      <c r="K203" s="2">
        <f>TREND(Calibration!$A$2:$A$4,Calibration!$C$2:$C$4,E203)</f>
        <v>394.53098784567277</v>
      </c>
      <c r="L203" s="2">
        <f>TREND(Calibration!$A$2:$A$4,Calibration!$D$2:$D$4,G203)</f>
        <v>515.14747065561141</v>
      </c>
    </row>
    <row r="204" spans="1:12" x14ac:dyDescent="0.25">
      <c r="A204">
        <v>1010098</v>
      </c>
      <c r="B204">
        <v>13.86200047</v>
      </c>
      <c r="C204">
        <v>0.56220000999999997</v>
      </c>
      <c r="D204">
        <v>615.08099364999998</v>
      </c>
      <c r="E204">
        <v>1.0227999699999999</v>
      </c>
      <c r="F204">
        <v>90.08000183</v>
      </c>
      <c r="G204">
        <v>1.34630001</v>
      </c>
      <c r="H204">
        <v>9.9000003020963209E+37</v>
      </c>
      <c r="J204" s="2">
        <f>TREND(Calibration!$A$2:$A$4,Calibration!$B$2:$B$4,C204)</f>
        <v>391.55273199739963</v>
      </c>
      <c r="K204" s="2">
        <f>TREND(Calibration!$A$2:$A$4,Calibration!$C$2:$C$4,E204)</f>
        <v>394.28979677057555</v>
      </c>
      <c r="L204" s="2">
        <f>TREND(Calibration!$A$2:$A$4,Calibration!$D$2:$D$4,G204)</f>
        <v>514.24327089530459</v>
      </c>
    </row>
    <row r="205" spans="1:12" x14ac:dyDescent="0.25">
      <c r="A205">
        <v>1015097</v>
      </c>
      <c r="B205">
        <v>13.84300041</v>
      </c>
      <c r="C205">
        <v>0.56969999999999998</v>
      </c>
      <c r="D205">
        <v>732.45202637</v>
      </c>
      <c r="E205">
        <v>1.0201</v>
      </c>
      <c r="F205">
        <v>372.98098755000001</v>
      </c>
      <c r="G205">
        <v>1.34850001</v>
      </c>
      <c r="H205">
        <v>9.9000003020963209E+37</v>
      </c>
      <c r="J205" s="2">
        <f>TREND(Calibration!$A$2:$A$4,Calibration!$B$2:$B$4,C205)</f>
        <v>396.22143166753881</v>
      </c>
      <c r="K205" s="2">
        <f>TREND(Calibration!$A$2:$A$4,Calibration!$C$2:$C$4,E205)</f>
        <v>393.20441281272662</v>
      </c>
      <c r="L205" s="2">
        <f>TREND(Calibration!$A$2:$A$4,Calibration!$D$2:$D$4,G205)</f>
        <v>515.14747065561141</v>
      </c>
    </row>
    <row r="206" spans="1:12" x14ac:dyDescent="0.25">
      <c r="A206">
        <v>1020098</v>
      </c>
      <c r="B206">
        <v>14.06299973</v>
      </c>
      <c r="C206">
        <v>0.57349998000000002</v>
      </c>
      <c r="D206">
        <v>369.19601440000002</v>
      </c>
      <c r="E206">
        <v>1.0206999800000001</v>
      </c>
      <c r="F206">
        <v>1198.70996094</v>
      </c>
      <c r="G206">
        <v>1.34630001</v>
      </c>
      <c r="H206">
        <v>848.00201416000004</v>
      </c>
      <c r="J206" s="2">
        <f>TREND(Calibration!$A$2:$A$4,Calibration!$B$2:$B$4,C206)</f>
        <v>398.58689687116384</v>
      </c>
      <c r="K206" s="2">
        <f>TREND(Calibration!$A$2:$A$4,Calibration!$C$2:$C$4,E206)</f>
        <v>393.44560388782384</v>
      </c>
      <c r="L206" s="2">
        <f>TREND(Calibration!$A$2:$A$4,Calibration!$D$2:$D$4,G206)</f>
        <v>514.24327089530459</v>
      </c>
    </row>
    <row r="207" spans="1:12" x14ac:dyDescent="0.25">
      <c r="A207">
        <v>1025098</v>
      </c>
      <c r="B207">
        <v>14.24800014</v>
      </c>
      <c r="C207">
        <v>0.57410002000000004</v>
      </c>
      <c r="D207">
        <v>741.55401611000002</v>
      </c>
      <c r="E207">
        <v>1.0201</v>
      </c>
      <c r="F207">
        <v>1008.2210083</v>
      </c>
      <c r="G207">
        <v>1.34309995</v>
      </c>
      <c r="H207">
        <v>1224.7170410199999</v>
      </c>
      <c r="J207" s="2">
        <f>TREND(Calibration!$A$2:$A$4,Calibration!$B$2:$B$4,C207)</f>
        <v>398.96041824253507</v>
      </c>
      <c r="K207" s="2">
        <f>TREND(Calibration!$A$2:$A$4,Calibration!$C$2:$C$4,E207)</f>
        <v>393.20441281272662</v>
      </c>
      <c r="L207" s="2">
        <f>TREND(Calibration!$A$2:$A$4,Calibration!$D$2:$D$4,G207)</f>
        <v>512.92804658395562</v>
      </c>
    </row>
    <row r="208" spans="1:12" x14ac:dyDescent="0.25">
      <c r="A208">
        <v>1030098</v>
      </c>
      <c r="B208">
        <v>14.364999770000001</v>
      </c>
      <c r="C208">
        <v>0.57459998000000001</v>
      </c>
      <c r="D208">
        <v>721.11602783000001</v>
      </c>
      <c r="E208">
        <v>1.0168999400000001</v>
      </c>
      <c r="F208">
        <v>895.90502930000002</v>
      </c>
      <c r="G208">
        <v>1.3398000000000001</v>
      </c>
      <c r="H208">
        <v>1345.4949951200001</v>
      </c>
      <c r="J208" s="2">
        <f>TREND(Calibration!$A$2:$A$4,Calibration!$B$2:$B$4,C208)</f>
        <v>399.2716404024423</v>
      </c>
      <c r="K208" s="2">
        <f>TREND(Calibration!$A$2:$A$4,Calibration!$C$2:$C$4,E208)</f>
        <v>391.917993412454</v>
      </c>
      <c r="L208" s="2">
        <f>TREND(Calibration!$A$2:$A$4,Calibration!$D$2:$D$4,G208)</f>
        <v>511.57176749348992</v>
      </c>
    </row>
    <row r="209" spans="1:12" x14ac:dyDescent="0.25">
      <c r="A209">
        <v>1035097</v>
      </c>
      <c r="B209">
        <v>14.449000359999999</v>
      </c>
      <c r="C209">
        <v>0.57679999000000004</v>
      </c>
      <c r="D209">
        <v>698.26898193</v>
      </c>
      <c r="E209">
        <v>1.0163999800000001</v>
      </c>
      <c r="F209">
        <v>1079.29504395</v>
      </c>
      <c r="G209">
        <v>1.3316999700000001</v>
      </c>
      <c r="H209">
        <v>1066.8289794899999</v>
      </c>
      <c r="J209" s="2">
        <f>TREND(Calibration!$A$2:$A$4,Calibration!$B$2:$B$4,C209)</f>
        <v>400.64113368994043</v>
      </c>
      <c r="K209" s="2">
        <f>TREND(Calibration!$A$2:$A$4,Calibration!$C$2:$C$4,E209)</f>
        <v>391.71701022983854</v>
      </c>
      <c r="L209" s="2">
        <f>TREND(Calibration!$A$2:$A$4,Calibration!$D$2:$D$4,G209)</f>
        <v>508.24265604599964</v>
      </c>
    </row>
    <row r="210" spans="1:12" x14ac:dyDescent="0.25">
      <c r="A210">
        <v>1040098</v>
      </c>
      <c r="B210">
        <v>14.399000170000001</v>
      </c>
      <c r="C210">
        <v>0.57410002000000004</v>
      </c>
      <c r="D210">
        <v>1132.6149902300001</v>
      </c>
      <c r="E210">
        <v>1.0163999800000001</v>
      </c>
      <c r="F210">
        <v>577.92901611000002</v>
      </c>
      <c r="G210">
        <v>1.32529998</v>
      </c>
      <c r="H210">
        <v>1327.6369628899999</v>
      </c>
      <c r="J210" s="2">
        <f>TREND(Calibration!$A$2:$A$4,Calibration!$B$2:$B$4,C210)</f>
        <v>398.96041824253507</v>
      </c>
      <c r="K210" s="2">
        <f>TREND(Calibration!$A$2:$A$4,Calibration!$C$2:$C$4,E210)</f>
        <v>391.71701022983854</v>
      </c>
      <c r="L210" s="2">
        <f>TREND(Calibration!$A$2:$A$4,Calibration!$D$2:$D$4,G210)</f>
        <v>505.61226085328769</v>
      </c>
    </row>
    <row r="211" spans="1:12" x14ac:dyDescent="0.25">
      <c r="A211">
        <v>1045098</v>
      </c>
      <c r="B211">
        <v>14.272999759999999</v>
      </c>
      <c r="C211">
        <v>0.57300001</v>
      </c>
      <c r="D211">
        <v>620.61602783000001</v>
      </c>
      <c r="E211">
        <v>1.0158</v>
      </c>
      <c r="F211">
        <v>489.14099120999998</v>
      </c>
      <c r="G211">
        <v>1.32089996</v>
      </c>
      <c r="H211">
        <v>959.17797852000001</v>
      </c>
      <c r="J211" s="2">
        <f>TREND(Calibration!$A$2:$A$4,Calibration!$B$2:$B$4,C211)</f>
        <v>398.2756684863154</v>
      </c>
      <c r="K211" s="2">
        <f>TREND(Calibration!$A$2:$A$4,Calibration!$C$2:$C$4,E211)</f>
        <v>391.47581915474132</v>
      </c>
      <c r="L211" s="2">
        <f>TREND(Calibration!$A$2:$A$4,Calibration!$D$2:$D$4,G211)</f>
        <v>503.80385311267605</v>
      </c>
    </row>
    <row r="212" spans="1:12" x14ac:dyDescent="0.25">
      <c r="A212">
        <v>1050098</v>
      </c>
      <c r="B212">
        <v>14.04399967</v>
      </c>
      <c r="C212">
        <v>0.57620000999999998</v>
      </c>
      <c r="D212">
        <v>650.45501708999996</v>
      </c>
      <c r="E212">
        <v>1.0131000299999999</v>
      </c>
      <c r="F212">
        <v>198.23899840999999</v>
      </c>
      <c r="G212">
        <v>1.3204</v>
      </c>
      <c r="H212">
        <v>1140.8389892600001</v>
      </c>
      <c r="J212" s="2">
        <f>TREND(Calibration!$A$2:$A$4,Calibration!$B$2:$B$4,C212)</f>
        <v>400.26764966821634</v>
      </c>
      <c r="K212" s="2">
        <f>TREND(Calibration!$A$2:$A$4,Calibration!$C$2:$C$4,E212)</f>
        <v>390.39043519689233</v>
      </c>
      <c r="L212" s="2">
        <f>TREND(Calibration!$A$2:$A$4,Calibration!$D$2:$D$4,G212)</f>
        <v>503.59836960714745</v>
      </c>
    </row>
    <row r="213" spans="1:12" x14ac:dyDescent="0.25">
      <c r="A213">
        <v>1055097</v>
      </c>
      <c r="B213">
        <v>13.95300007</v>
      </c>
      <c r="C213">
        <v>0.57569999000000005</v>
      </c>
      <c r="D213">
        <v>929.81597899999997</v>
      </c>
      <c r="E213">
        <v>1.01259995</v>
      </c>
      <c r="F213">
        <v>-76.412002560000005</v>
      </c>
      <c r="G213">
        <v>1.3128000500000001</v>
      </c>
      <c r="H213">
        <v>9.9000003020963209E+37</v>
      </c>
      <c r="J213" s="2">
        <f>TREND(Calibration!$A$2:$A$4,Calibration!$B$2:$B$4,C213)</f>
        <v>399.95639015866197</v>
      </c>
      <c r="K213" s="2">
        <f>TREND(Calibration!$A$2:$A$4,Calibration!$C$2:$C$4,E213)</f>
        <v>390.18940377445392</v>
      </c>
      <c r="L213" s="2">
        <f>TREND(Calibration!$A$2:$A$4,Calibration!$D$2:$D$4,G213)</f>
        <v>500.47479098517272</v>
      </c>
    </row>
    <row r="214" spans="1:12" x14ac:dyDescent="0.25">
      <c r="A214">
        <v>1060097</v>
      </c>
      <c r="B214">
        <v>14.04399967</v>
      </c>
      <c r="C214">
        <v>0.57239996999999998</v>
      </c>
      <c r="D214">
        <v>477.54699706999997</v>
      </c>
      <c r="E214">
        <v>1.01199996</v>
      </c>
      <c r="F214">
        <v>247.96800232000001</v>
      </c>
      <c r="G214">
        <v>1.3096000000000001</v>
      </c>
      <c r="H214">
        <v>1354.1629638700001</v>
      </c>
      <c r="J214" s="2">
        <f>TREND(Calibration!$A$2:$A$4,Calibration!$B$2:$B$4,C214)</f>
        <v>397.90214711494417</v>
      </c>
      <c r="K214" s="2">
        <f>TREND(Calibration!$A$2:$A$4,Calibration!$C$2:$C$4,E214)</f>
        <v>389.94820867937142</v>
      </c>
      <c r="L214" s="2">
        <f>TREND(Calibration!$A$2:$A$4,Calibration!$D$2:$D$4,G214)</f>
        <v>499.15957078382269</v>
      </c>
    </row>
    <row r="215" spans="1:12" x14ac:dyDescent="0.25">
      <c r="A215">
        <v>1065097</v>
      </c>
      <c r="B215">
        <v>14.069000239999999</v>
      </c>
      <c r="C215">
        <v>0.57190001000000001</v>
      </c>
      <c r="D215">
        <v>772.14801024999997</v>
      </c>
      <c r="E215">
        <v>1.0131000299999999</v>
      </c>
      <c r="F215">
        <v>580.65100098000005</v>
      </c>
      <c r="G215">
        <v>1.3052999999999999</v>
      </c>
      <c r="H215">
        <v>819.86999512</v>
      </c>
      <c r="J215" s="2">
        <f>TREND(Calibration!$A$2:$A$4,Calibration!$B$2:$B$4,C215)</f>
        <v>397.59092495503694</v>
      </c>
      <c r="K215" s="2">
        <f>TREND(Calibration!$A$2:$A$4,Calibration!$C$2:$C$4,E215)</f>
        <v>390.39043519689233</v>
      </c>
      <c r="L215" s="2">
        <f>TREND(Calibration!$A$2:$A$4,Calibration!$D$2:$D$4,G215)</f>
        <v>497.39227125231378</v>
      </c>
    </row>
    <row r="216" spans="1:12" x14ac:dyDescent="0.25">
      <c r="A216">
        <v>1070098</v>
      </c>
      <c r="B216">
        <v>14.213000299999999</v>
      </c>
      <c r="C216">
        <v>0.57509999999999994</v>
      </c>
      <c r="D216">
        <v>557.81701659999999</v>
      </c>
      <c r="E216">
        <v>1.01040006</v>
      </c>
      <c r="F216">
        <v>1170.72595215</v>
      </c>
      <c r="G216">
        <v>1.30200005</v>
      </c>
      <c r="H216">
        <v>1152.02502441</v>
      </c>
      <c r="J216" s="2">
        <f>TREND(Calibration!$A$2:$A$4,Calibration!$B$2:$B$4,C216)</f>
        <v>399.58289991199666</v>
      </c>
      <c r="K216" s="2">
        <f>TREND(Calibration!$A$2:$A$4,Calibration!$C$2:$C$4,E216)</f>
        <v>389.30505123904339</v>
      </c>
      <c r="L216" s="2">
        <f>TREND(Calibration!$A$2:$A$4,Calibration!$D$2:$D$4,G216)</f>
        <v>496.03599216184796</v>
      </c>
    </row>
    <row r="217" spans="1:12" x14ac:dyDescent="0.25">
      <c r="A217">
        <v>1075097</v>
      </c>
      <c r="B217">
        <v>14.38300037</v>
      </c>
      <c r="C217">
        <v>0.57300001</v>
      </c>
      <c r="D217">
        <v>643.18701171999999</v>
      </c>
      <c r="E217">
        <v>1.00989997</v>
      </c>
      <c r="F217">
        <v>1344.4530029299999</v>
      </c>
      <c r="G217">
        <v>1.30200005</v>
      </c>
      <c r="H217">
        <v>874.94396973000005</v>
      </c>
      <c r="J217" s="2">
        <f>TREND(Calibration!$A$2:$A$4,Calibration!$B$2:$B$4,C217)</f>
        <v>398.2756684863154</v>
      </c>
      <c r="K217" s="2">
        <f>TREND(Calibration!$A$2:$A$4,Calibration!$C$2:$C$4,E217)</f>
        <v>389.10401579661965</v>
      </c>
      <c r="L217" s="2">
        <f>TREND(Calibration!$A$2:$A$4,Calibration!$D$2:$D$4,G217)</f>
        <v>496.03599216184796</v>
      </c>
    </row>
    <row r="218" spans="1:12" x14ac:dyDescent="0.25">
      <c r="A218">
        <v>1080094</v>
      </c>
      <c r="B218">
        <v>14.48700047</v>
      </c>
      <c r="C218">
        <v>0.57509999999999994</v>
      </c>
      <c r="D218">
        <v>835.02398682</v>
      </c>
      <c r="E218">
        <v>1.00880003</v>
      </c>
      <c r="F218">
        <v>9.9000003020963209E+37</v>
      </c>
      <c r="G218">
        <v>1.30369997</v>
      </c>
      <c r="H218">
        <v>836.30798340000001</v>
      </c>
      <c r="J218" s="2">
        <f>TREND(Calibration!$A$2:$A$4,Calibration!$B$2:$B$4,C218)</f>
        <v>399.58289991199666</v>
      </c>
      <c r="K218" s="2">
        <f>TREND(Calibration!$A$2:$A$4,Calibration!$C$2:$C$4,E218)</f>
        <v>388.66184153890703</v>
      </c>
      <c r="L218" s="2">
        <f>TREND(Calibration!$A$2:$A$4,Calibration!$D$2:$D$4,G218)</f>
        <v>496.73465909663935</v>
      </c>
    </row>
    <row r="219" spans="1:12" x14ac:dyDescent="0.25">
      <c r="A219">
        <v>1085094</v>
      </c>
      <c r="B219">
        <v>14.498999599999999</v>
      </c>
      <c r="C219">
        <v>0.57349998000000002</v>
      </c>
      <c r="D219">
        <v>782.17999268000005</v>
      </c>
      <c r="E219">
        <v>1.0082999500000001</v>
      </c>
      <c r="F219">
        <v>1141.6639404299999</v>
      </c>
      <c r="G219">
        <v>1.3014999599999999</v>
      </c>
      <c r="H219">
        <v>872.61999512</v>
      </c>
      <c r="J219" s="2">
        <f>TREND(Calibration!$A$2:$A$4,Calibration!$B$2:$B$4,C219)</f>
        <v>398.58689687116384</v>
      </c>
      <c r="K219" s="2">
        <f>TREND(Calibration!$A$2:$A$4,Calibration!$C$2:$C$4,E219)</f>
        <v>388.46081011646862</v>
      </c>
      <c r="L219" s="2">
        <f>TREND(Calibration!$A$2:$A$4,Calibration!$D$2:$D$4,G219)</f>
        <v>495.83045522633347</v>
      </c>
    </row>
    <row r="220" spans="1:12" x14ac:dyDescent="0.25">
      <c r="A220">
        <v>1090091</v>
      </c>
      <c r="B220">
        <v>14.350999829999999</v>
      </c>
      <c r="C220">
        <v>0.57730000999999997</v>
      </c>
      <c r="D220">
        <v>783.47497558999999</v>
      </c>
      <c r="E220">
        <v>1.00989997</v>
      </c>
      <c r="F220">
        <v>799.93798828000001</v>
      </c>
      <c r="G220">
        <v>1.30260003</v>
      </c>
      <c r="H220">
        <v>1027.9289550799999</v>
      </c>
      <c r="J220" s="2">
        <f>TREND(Calibration!$A$2:$A$4,Calibration!$B$2:$B$4,C220)</f>
        <v>400.95239319949479</v>
      </c>
      <c r="K220" s="2">
        <f>TREND(Calibration!$A$2:$A$4,Calibration!$C$2:$C$4,E220)</f>
        <v>389.10401579661965</v>
      </c>
      <c r="L220" s="2">
        <f>TREND(Calibration!$A$2:$A$4,Calibration!$D$2:$D$4,G220)</f>
        <v>496.28258387647941</v>
      </c>
    </row>
    <row r="221" spans="1:12" x14ac:dyDescent="0.25">
      <c r="A221">
        <v>1095091</v>
      </c>
      <c r="B221">
        <v>14.131999970000001</v>
      </c>
      <c r="C221">
        <v>0.57889997999999998</v>
      </c>
      <c r="D221">
        <v>902.09899901999995</v>
      </c>
      <c r="E221">
        <v>1.01040006</v>
      </c>
      <c r="F221">
        <v>1211.5389404299999</v>
      </c>
      <c r="G221">
        <v>1.30260003</v>
      </c>
      <c r="H221">
        <v>753.32202147999999</v>
      </c>
      <c r="J221" s="2">
        <f>TREND(Calibration!$A$2:$A$4,Calibration!$B$2:$B$4,C221)</f>
        <v>401.9483651156217</v>
      </c>
      <c r="K221" s="2">
        <f>TREND(Calibration!$A$2:$A$4,Calibration!$C$2:$C$4,E221)</f>
        <v>389.30505123904339</v>
      </c>
      <c r="L221" s="2">
        <f>TREND(Calibration!$A$2:$A$4,Calibration!$D$2:$D$4,G221)</f>
        <v>496.28258387647941</v>
      </c>
    </row>
    <row r="222" spans="1:12" x14ac:dyDescent="0.25">
      <c r="A222">
        <v>1100094</v>
      </c>
      <c r="B222">
        <v>13.88399982</v>
      </c>
      <c r="C222">
        <v>0.57509999999999994</v>
      </c>
      <c r="D222">
        <v>1083.51293945</v>
      </c>
      <c r="E222">
        <v>1.01370001</v>
      </c>
      <c r="F222">
        <v>455.42800903</v>
      </c>
      <c r="G222">
        <v>1.2992999599999999</v>
      </c>
      <c r="H222">
        <v>1065.05505371</v>
      </c>
      <c r="J222" s="2">
        <f>TREND(Calibration!$A$2:$A$4,Calibration!$B$2:$B$4,C222)</f>
        <v>399.58289991199666</v>
      </c>
      <c r="K222" s="2">
        <f>TREND(Calibration!$A$2:$A$4,Calibration!$C$2:$C$4,E222)</f>
        <v>390.63162627198955</v>
      </c>
      <c r="L222" s="2">
        <f>TREND(Calibration!$A$2:$A$4,Calibration!$D$2:$D$4,G222)</f>
        <v>494.92625546602665</v>
      </c>
    </row>
    <row r="223" spans="1:12" x14ac:dyDescent="0.25">
      <c r="A223">
        <v>1105091</v>
      </c>
      <c r="B223">
        <v>13.84200001</v>
      </c>
      <c r="C223">
        <v>0.58319997999999995</v>
      </c>
      <c r="D223">
        <v>849.64898682</v>
      </c>
      <c r="E223">
        <v>1.01470006</v>
      </c>
      <c r="F223">
        <v>547.53002930000002</v>
      </c>
      <c r="G223">
        <v>1.3009999999999999</v>
      </c>
      <c r="H223">
        <v>833.67102050999995</v>
      </c>
      <c r="J223" s="2">
        <f>TREND(Calibration!$A$2:$A$4,Calibration!$B$2:$B$4,C223)</f>
        <v>404.62508982880109</v>
      </c>
      <c r="K223" s="2">
        <f>TREND(Calibration!$A$2:$A$4,Calibration!$C$2:$C$4,E223)</f>
        <v>391.03364489702869</v>
      </c>
      <c r="L223" s="2">
        <f>TREND(Calibration!$A$2:$A$4,Calibration!$D$2:$D$4,G223)</f>
        <v>495.62497172080487</v>
      </c>
    </row>
    <row r="224" spans="1:12" x14ac:dyDescent="0.25">
      <c r="A224">
        <v>1110091</v>
      </c>
      <c r="B224">
        <v>13.9829998</v>
      </c>
      <c r="C224">
        <v>0.57679999000000004</v>
      </c>
      <c r="D224">
        <v>9.9000003020963209E+37</v>
      </c>
      <c r="E224">
        <v>1.02719998</v>
      </c>
      <c r="F224">
        <v>28.565000529999999</v>
      </c>
      <c r="G224">
        <v>1.3009999999999999</v>
      </c>
      <c r="H224">
        <v>9.9000003020963209E+37</v>
      </c>
      <c r="J224" s="2">
        <f>TREND(Calibration!$A$2:$A$4,Calibration!$B$2:$B$4,C224)</f>
        <v>400.64113368994043</v>
      </c>
      <c r="K224" s="2">
        <f>TREND(Calibration!$A$2:$A$4,Calibration!$C$2:$C$4,E224)</f>
        <v>396.05859430105744</v>
      </c>
      <c r="L224" s="2">
        <f>TREND(Calibration!$A$2:$A$4,Calibration!$D$2:$D$4,G224)</f>
        <v>495.62497172080487</v>
      </c>
    </row>
    <row r="225" spans="1:12" x14ac:dyDescent="0.25">
      <c r="A225">
        <v>1115094</v>
      </c>
      <c r="B225">
        <v>14.16300011</v>
      </c>
      <c r="C225">
        <v>0.57459998000000001</v>
      </c>
      <c r="D225">
        <v>1024.6639404299999</v>
      </c>
      <c r="E225">
        <v>1.0298999499999999</v>
      </c>
      <c r="F225">
        <v>-9.9000003020963209E+37</v>
      </c>
      <c r="G225">
        <v>1.3100999600000001</v>
      </c>
      <c r="H225">
        <v>1265.29394531</v>
      </c>
      <c r="J225" s="2">
        <f>TREND(Calibration!$A$2:$A$4,Calibration!$B$2:$B$4,C225)</f>
        <v>399.2716404024423</v>
      </c>
      <c r="K225" s="2">
        <f>TREND(Calibration!$A$2:$A$4,Calibration!$C$2:$C$4,E225)</f>
        <v>397.14397825890637</v>
      </c>
      <c r="L225" s="2">
        <f>TREND(Calibration!$A$2:$A$4,Calibration!$D$2:$D$4,G225)</f>
        <v>499.36505428935141</v>
      </c>
    </row>
    <row r="226" spans="1:12" x14ac:dyDescent="0.25">
      <c r="A226">
        <v>1120105</v>
      </c>
      <c r="B226">
        <v>14.31999969</v>
      </c>
      <c r="C226">
        <v>0.57190001000000001</v>
      </c>
      <c r="D226">
        <v>744.45697021000001</v>
      </c>
      <c r="E226">
        <v>1.0369000399999999</v>
      </c>
      <c r="F226">
        <v>57.561000819999997</v>
      </c>
      <c r="G226">
        <v>1.30910003</v>
      </c>
      <c r="H226">
        <v>9.9000003020963209E+37</v>
      </c>
      <c r="J226" s="2">
        <f>TREND(Calibration!$A$2:$A$4,Calibration!$B$2:$B$4,C226)</f>
        <v>397.59092495503694</v>
      </c>
      <c r="K226" s="2">
        <f>TREND(Calibration!$A$2:$A$4,Calibration!$C$2:$C$4,E226)</f>
        <v>399.95800411456366</v>
      </c>
      <c r="L226" s="2">
        <f>TREND(Calibration!$A$2:$A$4,Calibration!$D$2:$D$4,G226)</f>
        <v>498.95408316829514</v>
      </c>
    </row>
    <row r="227" spans="1:12" x14ac:dyDescent="0.25">
      <c r="A227">
        <v>1125104</v>
      </c>
      <c r="B227">
        <v>14.46700001</v>
      </c>
      <c r="C227">
        <v>0.57459998000000001</v>
      </c>
      <c r="D227">
        <v>674.31402588000003</v>
      </c>
      <c r="E227">
        <v>1.0542000499999999</v>
      </c>
      <c r="F227">
        <v>419.80499268</v>
      </c>
      <c r="G227">
        <v>1.3085000499999999</v>
      </c>
      <c r="H227">
        <v>834.99200439000003</v>
      </c>
      <c r="J227" s="2">
        <f>TREND(Calibration!$A$2:$A$4,Calibration!$B$2:$B$4,C227)</f>
        <v>399.2716404024423</v>
      </c>
      <c r="K227" s="2">
        <f>TREND(Calibration!$A$2:$A$4,Calibration!$C$2:$C$4,E227)</f>
        <v>406.91258261900145</v>
      </c>
      <c r="L227" s="2">
        <f>TREND(Calibration!$A$2:$A$4,Calibration!$D$2:$D$4,G227)</f>
        <v>498.70749145366381</v>
      </c>
    </row>
    <row r="228" spans="1:12" x14ac:dyDescent="0.25">
      <c r="A228">
        <v>1130094</v>
      </c>
      <c r="B228">
        <v>14.46199989</v>
      </c>
      <c r="C228">
        <v>0.57300001</v>
      </c>
      <c r="D228">
        <v>1031.0529785199999</v>
      </c>
      <c r="E228">
        <v>1.08329999</v>
      </c>
      <c r="F228">
        <v>-180.55900574</v>
      </c>
      <c r="G228">
        <v>1.3096000000000001</v>
      </c>
      <c r="H228">
        <v>9.9000003020963209E+37</v>
      </c>
      <c r="J228" s="2">
        <f>TREND(Calibration!$A$2:$A$4,Calibration!$B$2:$B$4,C228)</f>
        <v>398.2756684863154</v>
      </c>
      <c r="K228" s="2">
        <f>TREND(Calibration!$A$2:$A$4,Calibration!$C$2:$C$4,E228)</f>
        <v>418.61071557987424</v>
      </c>
      <c r="L228" s="2">
        <f>TREND(Calibration!$A$2:$A$4,Calibration!$D$2:$D$4,G228)</f>
        <v>499.15957078382269</v>
      </c>
    </row>
    <row r="229" spans="1:12" x14ac:dyDescent="0.25">
      <c r="A229">
        <v>1135094</v>
      </c>
      <c r="B229">
        <v>14.38099957</v>
      </c>
      <c r="C229">
        <v>0.56809997999999995</v>
      </c>
      <c r="D229">
        <v>771.01599121000004</v>
      </c>
      <c r="E229">
        <v>1.0908999399999999</v>
      </c>
      <c r="F229">
        <v>226.49899292000001</v>
      </c>
      <c r="G229">
        <v>1.3096000000000001</v>
      </c>
      <c r="H229">
        <v>9.9000003020963209E+37</v>
      </c>
      <c r="J229" s="2">
        <f>TREND(Calibration!$A$2:$A$4,Calibration!$B$2:$B$4,C229)</f>
        <v>395.22542862670593</v>
      </c>
      <c r="K229" s="2">
        <f>TREND(Calibration!$A$2:$A$4,Calibration!$C$2:$C$4,E229)</f>
        <v>421.66588427080575</v>
      </c>
      <c r="L229" s="2">
        <f>TREND(Calibration!$A$2:$A$4,Calibration!$D$2:$D$4,G229)</f>
        <v>499.15957078382269</v>
      </c>
    </row>
    <row r="230" spans="1:12" x14ac:dyDescent="0.25">
      <c r="A230">
        <v>1140094</v>
      </c>
      <c r="B230">
        <v>14.20199966</v>
      </c>
      <c r="C230">
        <v>0.57509999999999994</v>
      </c>
      <c r="D230">
        <v>313.71499634000003</v>
      </c>
      <c r="E230">
        <v>1.08819997</v>
      </c>
      <c r="F230">
        <v>865.59197998000002</v>
      </c>
      <c r="G230">
        <v>1.31120002</v>
      </c>
      <c r="H230">
        <v>1188.3339843700001</v>
      </c>
      <c r="J230" s="2">
        <f>TREND(Calibration!$A$2:$A$4,Calibration!$B$2:$B$4,C230)</f>
        <v>399.58289991199666</v>
      </c>
      <c r="K230" s="2">
        <f>TREND(Calibration!$A$2:$A$4,Calibration!$C$2:$C$4,E230)</f>
        <v>420.58050031295681</v>
      </c>
      <c r="L230" s="2">
        <f>TREND(Calibration!$A$2:$A$4,Calibration!$D$2:$D$4,G230)</f>
        <v>499.81717882949829</v>
      </c>
    </row>
    <row r="231" spans="1:12" x14ac:dyDescent="0.25">
      <c r="A231">
        <v>1145094</v>
      </c>
      <c r="B231">
        <v>13.928000450000001</v>
      </c>
      <c r="C231">
        <v>0.57509999999999994</v>
      </c>
      <c r="D231">
        <v>982.10601807</v>
      </c>
      <c r="E231">
        <v>1.08710003</v>
      </c>
      <c r="F231">
        <v>811.75</v>
      </c>
      <c r="G231">
        <v>1.31550002</v>
      </c>
      <c r="H231">
        <v>9.9000003020963209E+37</v>
      </c>
      <c r="J231" s="2">
        <f>TREND(Calibration!$A$2:$A$4,Calibration!$B$2:$B$4,C231)</f>
        <v>399.58289991199666</v>
      </c>
      <c r="K231" s="2">
        <f>TREND(Calibration!$A$2:$A$4,Calibration!$C$2:$C$4,E231)</f>
        <v>420.13832605524414</v>
      </c>
      <c r="L231" s="2">
        <f>TREND(Calibration!$A$2:$A$4,Calibration!$D$2:$D$4,G231)</f>
        <v>501.5844783610072</v>
      </c>
    </row>
    <row r="232" spans="1:12" x14ac:dyDescent="0.25">
      <c r="A232">
        <v>1150094</v>
      </c>
      <c r="B232">
        <v>13.725000380000001</v>
      </c>
      <c r="C232">
        <v>0.57679999000000004</v>
      </c>
      <c r="D232">
        <v>485.98901367000002</v>
      </c>
      <c r="E232">
        <v>1.0816999700000001</v>
      </c>
      <c r="F232">
        <v>1055.8010253899999</v>
      </c>
      <c r="G232">
        <v>1.3134000299999999</v>
      </c>
      <c r="H232">
        <v>565.75598145000004</v>
      </c>
      <c r="J232" s="2">
        <f>TREND(Calibration!$A$2:$A$4,Calibration!$B$2:$B$4,C232)</f>
        <v>400.64113368994043</v>
      </c>
      <c r="K232" s="2">
        <f>TREND(Calibration!$A$2:$A$4,Calibration!$C$2:$C$4,E232)</f>
        <v>417.96750989972321</v>
      </c>
      <c r="L232" s="2">
        <f>TREND(Calibration!$A$2:$A$4,Calibration!$D$2:$D$4,G232)</f>
        <v>500.72138269980405</v>
      </c>
    </row>
    <row r="233" spans="1:12" x14ac:dyDescent="0.25">
      <c r="A233">
        <v>1155091</v>
      </c>
      <c r="B233">
        <v>13.711000439999999</v>
      </c>
      <c r="C233">
        <v>0.57569999000000005</v>
      </c>
      <c r="D233">
        <v>452.95098876999998</v>
      </c>
      <c r="E233">
        <v>1.07679999</v>
      </c>
      <c r="F233">
        <v>969.48901366999996</v>
      </c>
      <c r="G233">
        <v>1.3107000600000001</v>
      </c>
      <c r="H233">
        <v>1250.7089843700001</v>
      </c>
      <c r="J233" s="2">
        <f>TREND(Calibration!$A$2:$A$4,Calibration!$B$2:$B$4,C233)</f>
        <v>399.95639015866197</v>
      </c>
      <c r="K233" s="2">
        <f>TREND(Calibration!$A$2:$A$4,Calibration!$C$2:$C$4,E233)</f>
        <v>415.99772516664069</v>
      </c>
      <c r="L233" s="2">
        <f>TREND(Calibration!$A$2:$A$4,Calibration!$D$2:$D$4,G233)</f>
        <v>499.61169532396957</v>
      </c>
    </row>
    <row r="234" spans="1:12" x14ac:dyDescent="0.25">
      <c r="A234">
        <v>1160094</v>
      </c>
      <c r="B234">
        <v>13.88899994</v>
      </c>
      <c r="C234">
        <v>0.57840002000000001</v>
      </c>
      <c r="D234">
        <v>223.87199401999999</v>
      </c>
      <c r="E234">
        <v>1.0747</v>
      </c>
      <c r="F234">
        <v>1137.1280517600001</v>
      </c>
      <c r="G234">
        <v>1.3057999600000001</v>
      </c>
      <c r="H234">
        <v>1284.2309570299999</v>
      </c>
      <c r="J234" s="2">
        <f>TREND(Calibration!$A$2:$A$4,Calibration!$B$2:$B$4,C234)</f>
        <v>401.63714295571447</v>
      </c>
      <c r="K234" s="2">
        <f>TREND(Calibration!$A$2:$A$4,Calibration!$C$2:$C$4,E234)</f>
        <v>415.15353228388892</v>
      </c>
      <c r="L234" s="2">
        <f>TREND(Calibration!$A$2:$A$4,Calibration!$D$2:$D$4,G234)</f>
        <v>497.59775475784249</v>
      </c>
    </row>
    <row r="235" spans="1:12" x14ac:dyDescent="0.25">
      <c r="A235">
        <v>1165094</v>
      </c>
      <c r="B235">
        <v>14.067999840000001</v>
      </c>
      <c r="C235">
        <v>0.57779997999999999</v>
      </c>
      <c r="D235">
        <v>557.10900878999996</v>
      </c>
      <c r="E235">
        <v>1.0741000199999999</v>
      </c>
      <c r="F235">
        <v>1338.7800293</v>
      </c>
      <c r="G235">
        <v>1.3052999999999999</v>
      </c>
      <c r="H235">
        <v>1220.0090332</v>
      </c>
      <c r="J235" s="2">
        <f>TREND(Calibration!$A$2:$A$4,Calibration!$B$2:$B$4,C235)</f>
        <v>401.26362158434324</v>
      </c>
      <c r="K235" s="2">
        <f>TREND(Calibration!$A$2:$A$4,Calibration!$C$2:$C$4,E235)</f>
        <v>414.91234120879164</v>
      </c>
      <c r="L235" s="2">
        <f>TREND(Calibration!$A$2:$A$4,Calibration!$D$2:$D$4,G235)</f>
        <v>497.39227125231378</v>
      </c>
    </row>
    <row r="236" spans="1:12" x14ac:dyDescent="0.25">
      <c r="A236">
        <v>1170094</v>
      </c>
      <c r="B236">
        <v>14.269000050000001</v>
      </c>
      <c r="C236">
        <v>0.57840002000000001</v>
      </c>
      <c r="D236">
        <v>531.96002196999996</v>
      </c>
      <c r="E236">
        <v>1.06550002</v>
      </c>
      <c r="F236">
        <v>9.9000003020963209E+37</v>
      </c>
      <c r="G236">
        <v>1.2961000199999999</v>
      </c>
      <c r="H236">
        <v>985.17199706999997</v>
      </c>
      <c r="J236" s="2">
        <f>TREND(Calibration!$A$2:$A$4,Calibration!$B$2:$B$4,C236)</f>
        <v>401.63714295571447</v>
      </c>
      <c r="K236" s="2">
        <f>TREND(Calibration!$A$2:$A$4,Calibration!$C$2:$C$4,E236)</f>
        <v>411.45515389282104</v>
      </c>
      <c r="L236" s="2">
        <f>TREND(Calibration!$A$2:$A$4,Calibration!$D$2:$D$4,G236)</f>
        <v>493.61108047466462</v>
      </c>
    </row>
    <row r="237" spans="1:12" x14ac:dyDescent="0.25">
      <c r="A237">
        <v>1175091</v>
      </c>
      <c r="B237">
        <v>14.37899971</v>
      </c>
      <c r="C237">
        <v>0.57950002</v>
      </c>
      <c r="D237">
        <v>883.21301270000004</v>
      </c>
      <c r="E237">
        <v>1.06229997</v>
      </c>
      <c r="F237">
        <v>1178.5959472699999</v>
      </c>
      <c r="G237">
        <v>1.2971999599999999</v>
      </c>
      <c r="H237">
        <v>9.9000003020963209E+37</v>
      </c>
      <c r="J237" s="2">
        <f>TREND(Calibration!$A$2:$A$4,Calibration!$B$2:$B$4,C237)</f>
        <v>402.32188648699292</v>
      </c>
      <c r="K237" s="2">
        <f>TREND(Calibration!$A$2:$A$4,Calibration!$C$2:$C$4,E237)</f>
        <v>410.16873851253365</v>
      </c>
      <c r="L237" s="2">
        <f>TREND(Calibration!$A$2:$A$4,Calibration!$D$2:$D$4,G237)</f>
        <v>494.06315569482456</v>
      </c>
    </row>
    <row r="238" spans="1:12" x14ac:dyDescent="0.25">
      <c r="A238">
        <v>1180091</v>
      </c>
      <c r="B238">
        <v>14.460000040000001</v>
      </c>
      <c r="C238">
        <v>0.57679999000000004</v>
      </c>
      <c r="D238">
        <v>538.07299805000002</v>
      </c>
      <c r="E238">
        <v>1.0542000499999999</v>
      </c>
      <c r="F238">
        <v>1310.9620361299999</v>
      </c>
      <c r="G238">
        <v>1.2884999500000001</v>
      </c>
      <c r="H238">
        <v>1138.1970214800001</v>
      </c>
      <c r="J238" s="2">
        <f>TREND(Calibration!$A$2:$A$4,Calibration!$B$2:$B$4,C238)</f>
        <v>400.64113368994043</v>
      </c>
      <c r="K238" s="2">
        <f>TREND(Calibration!$A$2:$A$4,Calibration!$C$2:$C$4,E238)</f>
        <v>406.91258261900145</v>
      </c>
      <c r="L238" s="2">
        <f>TREND(Calibration!$A$2:$A$4,Calibration!$D$2:$D$4,G238)</f>
        <v>490.48745253270306</v>
      </c>
    </row>
    <row r="239" spans="1:12" x14ac:dyDescent="0.25">
      <c r="A239">
        <v>1185092</v>
      </c>
      <c r="B239">
        <v>14.411999700000001</v>
      </c>
      <c r="C239">
        <v>0.58109999000000001</v>
      </c>
      <c r="D239">
        <v>508.85000609999997</v>
      </c>
      <c r="E239">
        <v>1.0504000200000001</v>
      </c>
      <c r="F239">
        <v>9.9000003020963209E+37</v>
      </c>
      <c r="G239">
        <v>1.28100002</v>
      </c>
      <c r="H239">
        <v>1200.22302246</v>
      </c>
      <c r="J239" s="2">
        <f>TREND(Calibration!$A$2:$A$4,Calibration!$B$2:$B$4,C239)</f>
        <v>403.31785840311983</v>
      </c>
      <c r="K239" s="2">
        <f>TREND(Calibration!$A$2:$A$4,Calibration!$C$2:$C$4,E239)</f>
        <v>405.3849761636169</v>
      </c>
      <c r="L239" s="2">
        <f>TREND(Calibration!$A$2:$A$4,Calibration!$D$2:$D$4,G239)</f>
        <v>487.40498211983106</v>
      </c>
    </row>
    <row r="240" spans="1:12" x14ac:dyDescent="0.25">
      <c r="A240">
        <v>1190094</v>
      </c>
      <c r="B240">
        <v>14.243000029999999</v>
      </c>
      <c r="C240">
        <v>0.57239996999999998</v>
      </c>
      <c r="D240">
        <v>311.68600464000002</v>
      </c>
      <c r="E240">
        <v>1.04980004</v>
      </c>
      <c r="F240">
        <v>9.9000003020963209E+37</v>
      </c>
      <c r="G240">
        <v>1.2776999499999999</v>
      </c>
      <c r="H240">
        <v>920.96997069999998</v>
      </c>
      <c r="J240" s="2">
        <f>TREND(Calibration!$A$2:$A$4,Calibration!$B$2:$B$4,C240)</f>
        <v>397.90214711494417</v>
      </c>
      <c r="K240" s="2">
        <f>TREND(Calibration!$A$2:$A$4,Calibration!$C$2:$C$4,E240)</f>
        <v>405.14378508851962</v>
      </c>
      <c r="L240" s="2">
        <f>TREND(Calibration!$A$2:$A$4,Calibration!$D$2:$D$4,G240)</f>
        <v>486.0486537093783</v>
      </c>
    </row>
    <row r="241" spans="1:12" x14ac:dyDescent="0.25">
      <c r="A241">
        <v>1195095</v>
      </c>
      <c r="B241">
        <v>13.989999770000001</v>
      </c>
      <c r="C241">
        <v>0.57779997999999999</v>
      </c>
      <c r="D241">
        <v>755.95202637</v>
      </c>
      <c r="E241">
        <v>1.04340005</v>
      </c>
      <c r="F241">
        <v>1370.9510498</v>
      </c>
      <c r="G241">
        <v>1.27180004</v>
      </c>
      <c r="H241">
        <v>1093.4739990200001</v>
      </c>
      <c r="J241" s="2">
        <f>TREND(Calibration!$A$2:$A$4,Calibration!$B$2:$B$4,C241)</f>
        <v>401.26362158434324</v>
      </c>
      <c r="K241" s="2">
        <f>TREND(Calibration!$A$2:$A$4,Calibration!$C$2:$C$4,E241)</f>
        <v>402.57099854778255</v>
      </c>
      <c r="L241" s="2">
        <f>TREND(Calibration!$A$2:$A$4,Calibration!$D$2:$D$4,G241)</f>
        <v>483.6237913421819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R7" sqref="R7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AVERAGE('11E'!$J2:$J32) + Calibration!$C$11</f>
        <v>401.29019954075585</v>
      </c>
      <c r="C3" s="2">
        <f>'11E'!K32</f>
        <v>943.13835898725529</v>
      </c>
      <c r="D3" s="2">
        <f>'11E'!L32</f>
        <v>593.73065804409828</v>
      </c>
      <c r="E3" s="3">
        <f>(C3-B3)/(7*35314.6667/1400)</f>
        <v>3.0686862433080782</v>
      </c>
      <c r="G3" s="3">
        <f>AVERAGE('10E'!$J2:$J32) + Calibration!$C$11</f>
        <v>399.68175525899733</v>
      </c>
      <c r="H3" s="3">
        <f>'10E'!K32</f>
        <v>1209.2614549717046</v>
      </c>
      <c r="I3" s="3">
        <f>'10E'!L32</f>
        <v>590.60703010213672</v>
      </c>
      <c r="J3" s="3">
        <f>(H3-G3)/(7*35314.6667/1400)</f>
        <v>4.5849488349423222</v>
      </c>
      <c r="L3" s="3">
        <f>AVERAGE('9E'!$J2:$J32) + Calibration!$C$11</f>
        <v>399.58536826955799</v>
      </c>
      <c r="M3" s="3">
        <f>'9E'!K32</f>
        <v>1302.4044891204433</v>
      </c>
      <c r="N3" s="3">
        <f>'9E'!L32</f>
        <v>594.14162916515443</v>
      </c>
      <c r="O3" s="3">
        <f>(M3-L3)/(7*35314.6667/1400)</f>
        <v>5.1129981122029688</v>
      </c>
      <c r="Q3" s="3">
        <f>AVERAGE('8E'!$J146:$J176) + Calibration!$C$11</f>
        <v>402.22996164353788</v>
      </c>
      <c r="R3" s="3">
        <f>'8E'!K176</f>
        <v>1994.5253297073325</v>
      </c>
      <c r="S3" s="3">
        <f>'8E'!L176</f>
        <v>565.5360408581721</v>
      </c>
      <c r="T3" s="3">
        <f>(R3-Q3)/(7*35314.6667/1400)</f>
        <v>9.017756738810137</v>
      </c>
    </row>
    <row r="4" spans="1:20" x14ac:dyDescent="0.25">
      <c r="A4" s="3">
        <f t="shared" ref="A4:A35" si="0">1/12+A3</f>
        <v>2.5833333333333335</v>
      </c>
      <c r="B4" s="3">
        <f>AVERAGE('11E'!$J3:$J33) + Calibration!$C$11</f>
        <v>401.17172565674406</v>
      </c>
      <c r="C4" s="2">
        <f>'11E'!K33</f>
        <v>938.99780633847479</v>
      </c>
      <c r="D4" s="2">
        <f>'11E'!L33</f>
        <v>593.27853350395128</v>
      </c>
      <c r="E4" s="3">
        <f t="shared" ref="E4:E67" si="1">(C4-B4)/(7*35314.6667/1400)</f>
        <v>3.045907725821638</v>
      </c>
      <c r="G4" s="3">
        <f>AVERAGE('10E'!$J3:$J33) + Calibration!$C$11</f>
        <v>399.70384396081084</v>
      </c>
      <c r="H4" s="3">
        <f>'10E'!K33</f>
        <v>1079.8983295903854</v>
      </c>
      <c r="I4" s="3">
        <f>'10E'!L33</f>
        <v>591.92225441348558</v>
      </c>
      <c r="J4" s="3">
        <f t="shared" ref="J4:J67" si="2">(H4-G4)/(7*35314.6667/1400)</f>
        <v>3.8521925828034189</v>
      </c>
      <c r="L4" s="3">
        <f>AVERAGE('9E'!$J3:$J33) + Calibration!$C$11</f>
        <v>399.63958489689372</v>
      </c>
      <c r="M4" s="3">
        <f>'9E'!K33</f>
        <v>1179.9557383710655</v>
      </c>
      <c r="N4" s="3">
        <f>'9E'!L33</f>
        <v>594.38827019977271</v>
      </c>
      <c r="O4" s="3">
        <f t="shared" ref="O4:O67" si="3">(M4-L4)/(7*35314.6667/1400)</f>
        <v>4.4192185649265765</v>
      </c>
      <c r="Q4" s="3">
        <f>AVERAGE('8E'!$J147:$J177) + Calibration!$C$11</f>
        <v>402.14160723789286</v>
      </c>
      <c r="R4" s="3">
        <f>'8E'!K177</f>
        <v>894.93873984620814</v>
      </c>
      <c r="S4" s="3">
        <f>'8E'!L177</f>
        <v>565.74157779368659</v>
      </c>
      <c r="T4" s="3">
        <f t="shared" ref="T4:T67" si="4">(R4-Q4)/(7*35314.6667/1400)</f>
        <v>2.7908921627076562</v>
      </c>
    </row>
    <row r="5" spans="1:20" x14ac:dyDescent="0.25">
      <c r="A5" s="3">
        <f t="shared" si="0"/>
        <v>2.666666666666667</v>
      </c>
      <c r="B5" s="3">
        <f>AVERAGE('11E'!$J4:$J34) + Calibration!$C$11</f>
        <v>401.16168603142637</v>
      </c>
      <c r="C5" s="2">
        <f>'11E'!K34</f>
        <v>894.69759701093403</v>
      </c>
      <c r="D5" s="2">
        <f>'11E'!L34</f>
        <v>592.16884612811691</v>
      </c>
      <c r="E5" s="3">
        <f t="shared" si="1"/>
        <v>2.7950761374707107</v>
      </c>
      <c r="G5" s="3">
        <f>AVERAGE('10E'!$J4:$J34) + Calibration!$C$11</f>
        <v>399.86649504764517</v>
      </c>
      <c r="H5" s="3">
        <f>'10E'!K34</f>
        <v>974.17271346571749</v>
      </c>
      <c r="I5" s="3">
        <f>'10E'!L34</f>
        <v>589.49734272630224</v>
      </c>
      <c r="J5" s="3">
        <f t="shared" si="2"/>
        <v>3.2525082187343557</v>
      </c>
      <c r="L5" s="3">
        <f>AVERAGE('9E'!$J4:$J34) + Calibration!$C$11</f>
        <v>399.59540769407118</v>
      </c>
      <c r="M5" s="3">
        <f>'9E'!K34</f>
        <v>1420.5116075587794</v>
      </c>
      <c r="N5" s="3">
        <f>'9E'!L34</f>
        <v>594.84034541993276</v>
      </c>
      <c r="O5" s="3">
        <f t="shared" si="3"/>
        <v>5.7818254864894882</v>
      </c>
      <c r="Q5" s="3">
        <f>AVERAGE('8E'!$J148:$J178) + Calibration!$C$11</f>
        <v>402.17373536421957</v>
      </c>
      <c r="R5" s="3">
        <f>'8E'!K178</f>
        <v>620.53458680402082</v>
      </c>
      <c r="S5" s="3">
        <f>'8E'!L178</f>
        <v>565.74157779368659</v>
      </c>
      <c r="T5" s="3">
        <f t="shared" si="4"/>
        <v>1.2366581471363638</v>
      </c>
    </row>
    <row r="6" spans="1:20" x14ac:dyDescent="0.25">
      <c r="A6" s="3">
        <f t="shared" si="0"/>
        <v>2.7500000000000004</v>
      </c>
      <c r="B6" s="3">
        <f>AVERAGE('11E'!$J5:$J35) + Calibration!$C$11</f>
        <v>401.11951727575916</v>
      </c>
      <c r="C6" s="2">
        <f>'11E'!K35</f>
        <v>861.93469711430953</v>
      </c>
      <c r="D6" s="2">
        <f>'11E'!L35</f>
        <v>589.29185922077352</v>
      </c>
      <c r="E6" s="3">
        <f t="shared" si="1"/>
        <v>2.6097665525386389</v>
      </c>
      <c r="G6" s="3">
        <f>AVERAGE('10E'!$J5:$J35) + Calibration!$C$11</f>
        <v>399.96488988182608</v>
      </c>
      <c r="H6" s="3">
        <f>'10E'!K35</f>
        <v>942.89721615198096</v>
      </c>
      <c r="I6" s="3">
        <f>'10E'!L35</f>
        <v>591.71676679795803</v>
      </c>
      <c r="J6" s="3">
        <f t="shared" si="2"/>
        <v>3.0748262804369313</v>
      </c>
      <c r="L6" s="3">
        <f>AVERAGE('9E'!$J5:$J35) + Calibration!$C$11</f>
        <v>399.68175345175632</v>
      </c>
      <c r="M6" s="3">
        <f>'9E'!K35</f>
        <v>1647.1584162172637</v>
      </c>
      <c r="N6" s="3">
        <f>'9E'!L35</f>
        <v>595.04583303546019</v>
      </c>
      <c r="O6" s="3">
        <f t="shared" si="3"/>
        <v>7.0649210616251255</v>
      </c>
      <c r="Q6" s="3">
        <f>AVERAGE('8E'!$J149:$J179) + Calibration!$C$11</f>
        <v>402.06530070391636</v>
      </c>
      <c r="R6" s="3">
        <f>'8E'!K179</f>
        <v>789.21312372154011</v>
      </c>
      <c r="S6" s="3">
        <f>'8E'!L179</f>
        <v>566.85126516952096</v>
      </c>
      <c r="T6" s="3">
        <f t="shared" si="4"/>
        <v>2.1925611038975128</v>
      </c>
    </row>
    <row r="7" spans="1:20" x14ac:dyDescent="0.25">
      <c r="A7" s="3">
        <f t="shared" si="0"/>
        <v>2.8333333333333339</v>
      </c>
      <c r="B7" s="3">
        <f>AVERAGE('11E'!$J6:$J36) + Calibration!$C$11</f>
        <v>400.9468253587799</v>
      </c>
      <c r="C7" s="2">
        <f>'11E'!K36</f>
        <v>833.07120301120597</v>
      </c>
      <c r="D7" s="2">
        <f>'11E'!L36</f>
        <v>589.70282623183084</v>
      </c>
      <c r="E7" s="3">
        <f t="shared" si="1"/>
        <v>2.4472799436185873</v>
      </c>
      <c r="G7" s="3">
        <f>AVERAGE('10E'!$J6:$J36) + Calibration!$C$11</f>
        <v>400.09340439517842</v>
      </c>
      <c r="H7" s="3">
        <f>'10E'!K36</f>
        <v>889.06954529961945</v>
      </c>
      <c r="I7" s="3">
        <f>'10E'!L36</f>
        <v>591.26464225781103</v>
      </c>
      <c r="J7" s="3">
        <f t="shared" si="2"/>
        <v>2.7692524755129062</v>
      </c>
      <c r="L7" s="3">
        <f>AVERAGE('9E'!$J6:$J36) + Calibration!$C$11</f>
        <v>399.63958469608917</v>
      </c>
      <c r="M7" s="3">
        <f>'9E'!K36</f>
        <v>1541.4327960726105</v>
      </c>
      <c r="N7" s="3">
        <f>'9E'!L36</f>
        <v>593.93614565962582</v>
      </c>
      <c r="O7" s="3">
        <f t="shared" si="3"/>
        <v>6.4663966452019288</v>
      </c>
      <c r="Q7" s="3">
        <f>AVERAGE('8E'!$J150:$J180) + Calibration!$C$11</f>
        <v>401.96891532091354</v>
      </c>
      <c r="R7" s="3">
        <f>'8E'!K180</f>
        <v>802.43891137762057</v>
      </c>
      <c r="S7" s="3">
        <f>'8E'!L180</f>
        <v>565.28944914354065</v>
      </c>
      <c r="T7" s="3">
        <f t="shared" si="4"/>
        <v>2.2680094899873824</v>
      </c>
    </row>
    <row r="8" spans="1:20" x14ac:dyDescent="0.25">
      <c r="A8" s="3">
        <f t="shared" si="0"/>
        <v>2.9166666666666674</v>
      </c>
      <c r="B8" s="3">
        <f>AVERAGE('11E'!$J7:$J37) + Calibration!$C$11</f>
        <v>400.96891385978887</v>
      </c>
      <c r="C8" s="2">
        <f>'11E'!K37</f>
        <v>810.27789065729201</v>
      </c>
      <c r="D8" s="2">
        <f>'11E'!L37</f>
        <v>589.04526750614218</v>
      </c>
      <c r="E8" s="3">
        <f t="shared" si="1"/>
        <v>2.3180679023511956</v>
      </c>
      <c r="G8" s="3">
        <f>AVERAGE('10E'!$J7:$J37) + Calibration!$C$11</f>
        <v>400.01709806200643</v>
      </c>
      <c r="H8" s="3">
        <f>'10E'!K37</f>
        <v>926.41522436254536</v>
      </c>
      <c r="I8" s="3">
        <f>'10E'!L37</f>
        <v>591.71676679795803</v>
      </c>
      <c r="J8" s="3">
        <f t="shared" si="2"/>
        <v>2.9811869995677398</v>
      </c>
      <c r="L8" s="3">
        <f>AVERAGE('9E'!$J7:$J37) + Calibration!$C$11</f>
        <v>399.68376169810716</v>
      </c>
      <c r="M8" s="3">
        <f>'9E'!K37</f>
        <v>1659.0976920134106</v>
      </c>
      <c r="N8" s="3">
        <f>'9E'!L37</f>
        <v>592.62092134827697</v>
      </c>
      <c r="O8" s="3">
        <f t="shared" si="3"/>
        <v>7.1325262164533081</v>
      </c>
      <c r="Q8" s="3">
        <f>AVERAGE('8E'!$J151:$J181) + Calibration!$C$11</f>
        <v>401.86048086141489</v>
      </c>
      <c r="R8" s="3">
        <f>'8E'!K181</f>
        <v>930.11365099343618</v>
      </c>
      <c r="S8" s="3">
        <f>'8E'!L181</f>
        <v>563.97427826217756</v>
      </c>
      <c r="T8" s="3">
        <f t="shared" si="4"/>
        <v>2.991692797893637</v>
      </c>
    </row>
    <row r="9" spans="1:20" x14ac:dyDescent="0.25">
      <c r="A9" s="3">
        <f t="shared" si="0"/>
        <v>3.0000000000000009</v>
      </c>
      <c r="B9" s="3">
        <f>AVERAGE('11E'!$J8:$J38) + Calibration!$C$11</f>
        <v>400.86047940029033</v>
      </c>
      <c r="C9" s="2">
        <f>'11E'!K38</f>
        <v>823.50368233335769</v>
      </c>
      <c r="D9" s="2">
        <f>'11E'!L38</f>
        <v>589.04526750614218</v>
      </c>
      <c r="E9" s="3">
        <f t="shared" si="1"/>
        <v>2.3935845495779087</v>
      </c>
      <c r="G9" s="3">
        <f>AVERAGE('10E'!$J8:$J38) + Calibration!$C$11</f>
        <v>400.02914613447945</v>
      </c>
      <c r="H9" s="3">
        <f>'10E'!K38</f>
        <v>967.41907392405744</v>
      </c>
      <c r="I9" s="3">
        <f>'10E'!L38</f>
        <v>591.92225441348558</v>
      </c>
      <c r="J9" s="3">
        <f t="shared" si="2"/>
        <v>3.2133387105679687</v>
      </c>
      <c r="L9" s="3">
        <f>AVERAGE('9E'!$J8:$J38) + Calibration!$C$11</f>
        <v>399.71588982443382</v>
      </c>
      <c r="M9" s="3">
        <f>'9E'!K38</f>
        <v>1495.6451881821667</v>
      </c>
      <c r="N9" s="3">
        <f>'9E'!L38</f>
        <v>590.60703010213672</v>
      </c>
      <c r="O9" s="3">
        <f t="shared" si="3"/>
        <v>6.2066523672315039</v>
      </c>
      <c r="Q9" s="3">
        <f>AVERAGE('8E'!$J152:$J182) + Calibration!$C$11</f>
        <v>401.66570024262199</v>
      </c>
      <c r="R9" s="3">
        <f>'8E'!K182</f>
        <v>1413.3560900915641</v>
      </c>
      <c r="S9" s="3">
        <f>'8E'!L182</f>
        <v>563.31666610650313</v>
      </c>
      <c r="T9" s="3">
        <f t="shared" si="4"/>
        <v>5.7295763170770169</v>
      </c>
    </row>
    <row r="10" spans="1:20" x14ac:dyDescent="0.25">
      <c r="A10" s="3">
        <f t="shared" si="0"/>
        <v>3.0833333333333344</v>
      </c>
      <c r="B10" s="3">
        <f>AVERAGE('11E'!$J9:$J39) + Calibration!$C$11</f>
        <v>400.75204494079168</v>
      </c>
      <c r="C10" s="2">
        <f>'11E'!K39</f>
        <v>824.79000123399908</v>
      </c>
      <c r="D10" s="2">
        <f>'11E'!L39</f>
        <v>586.16823127881196</v>
      </c>
      <c r="E10" s="3">
        <f t="shared" si="1"/>
        <v>2.4014835529692675</v>
      </c>
      <c r="G10" s="3">
        <f>AVERAGE('10E'!$J9:$J39) + Calibration!$C$11</f>
        <v>400.20183805145871</v>
      </c>
      <c r="H10" s="3">
        <f>'10E'!K39</f>
        <v>902.73755947322081</v>
      </c>
      <c r="I10" s="3">
        <f>'10E'!L39</f>
        <v>592.16884612811691</v>
      </c>
      <c r="J10" s="3">
        <f t="shared" si="2"/>
        <v>2.8460453878318046</v>
      </c>
      <c r="L10" s="3">
        <f>AVERAGE('9E'!$J9:$J39) + Calibration!$C$11</f>
        <v>399.45484370261391</v>
      </c>
      <c r="M10" s="3">
        <f>'9E'!K39</f>
        <v>1439.6065897614487</v>
      </c>
      <c r="N10" s="3">
        <f>'9E'!L39</f>
        <v>590.81256703765121</v>
      </c>
      <c r="O10" s="3">
        <f t="shared" si="3"/>
        <v>5.8907634886942581</v>
      </c>
      <c r="Q10" s="3">
        <f>AVERAGE('8E'!$J153:$J183) + Calibration!$C$11</f>
        <v>401.51308858030086</v>
      </c>
      <c r="R10" s="3">
        <f>'8E'!K183</f>
        <v>1032.9850333699653</v>
      </c>
      <c r="S10" s="3">
        <f>'8E'!L183</f>
        <v>564.8784328124965</v>
      </c>
      <c r="T10" s="3">
        <f t="shared" si="4"/>
        <v>3.5762588397282786</v>
      </c>
    </row>
    <row r="11" spans="1:20" x14ac:dyDescent="0.25">
      <c r="A11" s="3">
        <f t="shared" si="0"/>
        <v>3.1666666666666679</v>
      </c>
      <c r="B11" s="3">
        <f>AVERAGE('11E'!$J10:$J40) + Calibration!$C$11</f>
        <v>400.63356985195259</v>
      </c>
      <c r="C11" s="2">
        <f>'11E'!K40</f>
        <v>804.16745679578287</v>
      </c>
      <c r="D11" s="2">
        <f>'11E'!L40</f>
        <v>585.96274366328441</v>
      </c>
      <c r="E11" s="3">
        <f t="shared" si="1"/>
        <v>2.2853614356429999</v>
      </c>
      <c r="G11" s="3">
        <f>AVERAGE('10E'!$J10:$J40) + Calibration!$C$11</f>
        <v>400.14762021929573</v>
      </c>
      <c r="H11" s="3">
        <f>'10E'!K40</f>
        <v>952.90696334735026</v>
      </c>
      <c r="I11" s="3">
        <f>'10E'!L40</f>
        <v>592.62092134827697</v>
      </c>
      <c r="J11" s="3">
        <f t="shared" si="2"/>
        <v>3.1304803062352247</v>
      </c>
      <c r="L11" s="3">
        <f>AVERAGE('9E'!$J10:$J40) + Calibration!$C$11</f>
        <v>399.12954012331346</v>
      </c>
      <c r="M11" s="3">
        <f>'9E'!K40</f>
        <v>1357.3576553434898</v>
      </c>
      <c r="N11" s="3">
        <f>'9E'!L40</f>
        <v>593.73065804409828</v>
      </c>
      <c r="O11" s="3">
        <f t="shared" si="3"/>
        <v>5.4267997110683543</v>
      </c>
      <c r="Q11" s="3">
        <f>AVERAGE('8E'!$J154:$J184) + Calibration!$C$11</f>
        <v>401.4488313236248</v>
      </c>
      <c r="R11" s="3">
        <f>'8E'!K184</f>
        <v>1112.4601538447339</v>
      </c>
      <c r="S11" s="3">
        <f>'8E'!L184</f>
        <v>564.17976176770628</v>
      </c>
      <c r="T11" s="3">
        <f t="shared" si="4"/>
        <v>4.0267197114512712</v>
      </c>
    </row>
    <row r="12" spans="1:20" x14ac:dyDescent="0.25">
      <c r="A12" s="3">
        <f t="shared" si="0"/>
        <v>3.2500000000000013</v>
      </c>
      <c r="B12" s="3">
        <f>AVERAGE('11E'!$J11:$J41) + Calibration!$C$11</f>
        <v>400.51509456230895</v>
      </c>
      <c r="C12" s="2">
        <f>'11E'!K41</f>
        <v>798.9817280816352</v>
      </c>
      <c r="D12" s="2">
        <f>'11E'!L41</f>
        <v>585.26402740850619</v>
      </c>
      <c r="E12" s="3">
        <f t="shared" si="1"/>
        <v>2.2566637080526442</v>
      </c>
      <c r="G12" s="3">
        <f>AVERAGE('10E'!$J11:$J41) + Calibration!$C$11</f>
        <v>400.30023188161687</v>
      </c>
      <c r="H12" s="3">
        <f>'10E'!K41</f>
        <v>982.41366313060485</v>
      </c>
      <c r="I12" s="3">
        <f>'10E'!L41</f>
        <v>591.71676679795803</v>
      </c>
      <c r="J12" s="3">
        <f t="shared" si="2"/>
        <v>3.2967233483700866</v>
      </c>
      <c r="L12" s="3">
        <f>AVERAGE('9E'!$J11:$J41) + Calibration!$C$11</f>
        <v>398.98897653346535</v>
      </c>
      <c r="M12" s="3">
        <f>'9E'!K41</f>
        <v>1144.3788608586067</v>
      </c>
      <c r="N12" s="3">
        <f>'9E'!L41</f>
        <v>591.26464225781103</v>
      </c>
      <c r="O12" s="3">
        <f t="shared" si="3"/>
        <v>4.2214182037014174</v>
      </c>
      <c r="Q12" s="3">
        <f>AVERAGE('8E'!$J155:$J185) + Calibration!$C$11</f>
        <v>401.39461469628907</v>
      </c>
      <c r="R12" s="3">
        <f>'8E'!K185</f>
        <v>1031.6987144693237</v>
      </c>
      <c r="S12" s="3">
        <f>'8E'!L185</f>
        <v>566.19365301384641</v>
      </c>
      <c r="T12" s="3">
        <f t="shared" si="4"/>
        <v>3.5696449020884264</v>
      </c>
    </row>
    <row r="13" spans="1:20" x14ac:dyDescent="0.25">
      <c r="A13" s="3">
        <f t="shared" si="0"/>
        <v>3.3333333333333348</v>
      </c>
      <c r="B13" s="3">
        <f>AVERAGE('11E'!$J12:$J42) + Calibration!$C$11</f>
        <v>400.53718326412258</v>
      </c>
      <c r="C13" s="2">
        <f>'11E'!K42</f>
        <v>823.50368233335769</v>
      </c>
      <c r="D13" s="2">
        <f>'11E'!L42</f>
        <v>586.62035581895896</v>
      </c>
      <c r="E13" s="3">
        <f t="shared" si="1"/>
        <v>2.3954154949973523</v>
      </c>
      <c r="G13" s="3">
        <f>AVERAGE('10E'!$J12:$J42) + Calibration!$C$11</f>
        <v>400.28015182776329</v>
      </c>
      <c r="H13" s="3">
        <f>'10E'!K42</f>
        <v>1049.9494073095952</v>
      </c>
      <c r="I13" s="3">
        <f>'10E'!L42</f>
        <v>592.37432963364563</v>
      </c>
      <c r="J13" s="3">
        <f t="shared" si="2"/>
        <v>3.6793169308424019</v>
      </c>
      <c r="L13" s="3">
        <f>AVERAGE('9E'!$J12:$J42) + Calibration!$C$11</f>
        <v>398.92471907598468</v>
      </c>
      <c r="M13" s="3">
        <f>'9E'!K42</f>
        <v>981.52921411554837</v>
      </c>
      <c r="N13" s="3">
        <f>'9E'!L42</f>
        <v>590.81256703765121</v>
      </c>
      <c r="O13" s="3">
        <f t="shared" si="3"/>
        <v>3.2995044239767024</v>
      </c>
      <c r="Q13" s="3">
        <f>AVERAGE('8E'!$J156:$J186) + Calibration!$C$11</f>
        <v>401.27614081227728</v>
      </c>
      <c r="R13" s="3">
        <f>'8E'!K186</f>
        <v>1191.0509177641068</v>
      </c>
      <c r="S13" s="3">
        <f>'8E'!L186</f>
        <v>566.64572823400647</v>
      </c>
      <c r="T13" s="3">
        <f t="shared" si="4"/>
        <v>4.4727862429568361</v>
      </c>
    </row>
    <row r="14" spans="1:20" x14ac:dyDescent="0.25">
      <c r="A14" s="3">
        <f t="shared" si="0"/>
        <v>3.4166666666666683</v>
      </c>
      <c r="B14" s="3">
        <f>AVERAGE('11E'!$J13:$J43) + Calibration!$C$11</f>
        <v>400.45083730563289</v>
      </c>
      <c r="C14" s="2">
        <f>'11E'!K43</f>
        <v>820.24747820000255</v>
      </c>
      <c r="D14" s="2">
        <f>'11E'!L43</f>
        <v>585.26402740850619</v>
      </c>
      <c r="E14" s="3">
        <f t="shared" si="1"/>
        <v>2.3774634174552163</v>
      </c>
      <c r="G14" s="3">
        <f>AVERAGE('10E'!$J13:$J43) + Calibration!$C$11</f>
        <v>400.58537515240556</v>
      </c>
      <c r="H14" s="3">
        <f>'10E'!K43</f>
        <v>1015.8599323800245</v>
      </c>
      <c r="I14" s="3">
        <f>'10E'!L43</f>
        <v>591.05915875228243</v>
      </c>
      <c r="J14" s="3">
        <f t="shared" si="2"/>
        <v>3.4845270519153386</v>
      </c>
      <c r="L14" s="3">
        <f>AVERAGE('9E'!$J13:$J43) + Calibration!$C$11</f>
        <v>398.77411566001422</v>
      </c>
      <c r="M14" s="3">
        <f>'9E'!K43</f>
        <v>1147.1928384744408</v>
      </c>
      <c r="N14" s="3">
        <f>'9E'!L43</f>
        <v>588.59313885599647</v>
      </c>
      <c r="O14" s="3">
        <f t="shared" si="3"/>
        <v>4.2385716346824616</v>
      </c>
      <c r="Q14" s="3">
        <f>AVERAGE('8E'!$J157:$J187) + Calibration!$C$11</f>
        <v>401.13356857446922</v>
      </c>
      <c r="R14" s="3">
        <f>'8E'!K187</f>
        <v>1230.7683519453312</v>
      </c>
      <c r="S14" s="3">
        <f>'8E'!L187</f>
        <v>565.5360408581721</v>
      </c>
      <c r="T14" s="3">
        <f t="shared" si="4"/>
        <v>4.6985281804789736</v>
      </c>
    </row>
    <row r="15" spans="1:20" x14ac:dyDescent="0.25">
      <c r="A15" s="3">
        <f t="shared" si="0"/>
        <v>3.5000000000000018</v>
      </c>
      <c r="B15" s="3">
        <f>AVERAGE('11E'!$J14:$J44) + Calibration!$C$11</f>
        <v>400.39661947346991</v>
      </c>
      <c r="C15" s="2">
        <f>'11E'!K44</f>
        <v>806.78045122900176</v>
      </c>
      <c r="D15" s="2">
        <f>'11E'!L44</f>
        <v>584.60646457281871</v>
      </c>
      <c r="E15" s="3">
        <f t="shared" si="1"/>
        <v>2.3015017256585453</v>
      </c>
      <c r="G15" s="3">
        <f>AVERAGE('10E'!$J14:$J44) + Calibration!$C$11</f>
        <v>400.93276723271504</v>
      </c>
      <c r="H15" s="3">
        <f>'10E'!K44</f>
        <v>917.08884249998596</v>
      </c>
      <c r="I15" s="3">
        <f>'10E'!L44</f>
        <v>589.04526750614218</v>
      </c>
      <c r="J15" s="3">
        <f t="shared" si="2"/>
        <v>2.9231824819531478</v>
      </c>
      <c r="L15" s="3">
        <f>AVERAGE('9E'!$J14:$J44) + Calibration!$C$11</f>
        <v>398.74198632886015</v>
      </c>
      <c r="M15" s="3">
        <f>'9E'!K44</f>
        <v>970.03206433729099</v>
      </c>
      <c r="N15" s="3">
        <f>'9E'!L44</f>
        <v>587.93553081032087</v>
      </c>
      <c r="O15" s="3">
        <f t="shared" si="3"/>
        <v>3.2354267016680112</v>
      </c>
      <c r="Q15" s="3">
        <f>AVERAGE('8E'!$J158:$J188) + Calibration!$C$11</f>
        <v>401.0793519471336</v>
      </c>
      <c r="R15" s="3">
        <f>'8E'!K188</f>
        <v>1062.5319892855246</v>
      </c>
      <c r="S15" s="3">
        <f>'8E'!L188</f>
        <v>565.74157779368659</v>
      </c>
      <c r="T15" s="3">
        <f t="shared" si="4"/>
        <v>3.7460505741564365</v>
      </c>
    </row>
    <row r="16" spans="1:20" x14ac:dyDescent="0.25">
      <c r="A16" s="3">
        <f t="shared" si="0"/>
        <v>3.5833333333333353</v>
      </c>
      <c r="B16" s="3">
        <f>AVERAGE('11E'!$J15:$J45) + Calibration!$C$11</f>
        <v>400.15967029981442</v>
      </c>
      <c r="C16" s="2">
        <f>'11E'!K45</f>
        <v>835.24197092690406</v>
      </c>
      <c r="D16" s="2">
        <f>'11E'!L45</f>
        <v>586.37376410432751</v>
      </c>
      <c r="E16" s="3">
        <f t="shared" si="1"/>
        <v>2.4640317538496808</v>
      </c>
      <c r="G16" s="3">
        <f>AVERAGE('10E'!$J15:$J45) + Calibration!$C$11</f>
        <v>401.12754765070332</v>
      </c>
      <c r="H16" s="3">
        <f>'10E'!K45</f>
        <v>1008.4631755978887</v>
      </c>
      <c r="I16" s="3">
        <f>'10E'!L45</f>
        <v>585.51066844312447</v>
      </c>
      <c r="J16" s="3">
        <f t="shared" si="2"/>
        <v>3.4395659633802258</v>
      </c>
      <c r="L16" s="3">
        <f>AVERAGE('9E'!$J15:$J45) + Calibration!$C$11</f>
        <v>398.66568099971096</v>
      </c>
      <c r="M16" s="3">
        <f>'9E'!K45</f>
        <v>1085.9685113395751</v>
      </c>
      <c r="N16" s="3">
        <f>'9E'!L45</f>
        <v>587.27796797463327</v>
      </c>
      <c r="O16" s="3">
        <f t="shared" si="3"/>
        <v>3.8924497641647804</v>
      </c>
      <c r="Q16" s="3">
        <f>AVERAGE('8E'!$J159:$J189) + Calibration!$C$11</f>
        <v>401.08939277727865</v>
      </c>
      <c r="R16" s="3">
        <f>'8E'!K189</f>
        <v>1066.8735251169205</v>
      </c>
      <c r="S16" s="3">
        <f>'8E'!L189</f>
        <v>568.20754425998666</v>
      </c>
      <c r="T16" s="3">
        <f t="shared" si="4"/>
        <v>3.7705814300642508</v>
      </c>
    </row>
    <row r="17" spans="1:20" x14ac:dyDescent="0.25">
      <c r="A17" s="3">
        <f t="shared" si="0"/>
        <v>3.6666666666666687</v>
      </c>
      <c r="B17" s="3">
        <f>AVERAGE('11E'!$J16:$J46) + Calibration!$C$11</f>
        <v>399.99701800815285</v>
      </c>
      <c r="C17" s="2">
        <f>'11E'!K46</f>
        <v>841.07100984081922</v>
      </c>
      <c r="D17" s="2">
        <f>'11E'!L46</f>
        <v>587.07243514911784</v>
      </c>
      <c r="E17" s="3">
        <f t="shared" si="1"/>
        <v>2.497964914009319</v>
      </c>
      <c r="G17" s="3">
        <f>AVERAGE('10E'!$J16:$J46) + Calibration!$C$11</f>
        <v>401.32232806869155</v>
      </c>
      <c r="H17" s="3">
        <f>'10E'!K46</f>
        <v>937.02802160539215</v>
      </c>
      <c r="I17" s="3">
        <f>'10E'!L46</f>
        <v>586.62035581895896</v>
      </c>
      <c r="J17" s="3">
        <f t="shared" si="2"/>
        <v>3.0338991903140382</v>
      </c>
      <c r="L17" s="3">
        <f>AVERAGE('9E'!$J16:$J46) + Calibration!$C$11</f>
        <v>398.70985800172895</v>
      </c>
      <c r="M17" s="3">
        <f>'9E'!K46</f>
        <v>1323.2681763939336</v>
      </c>
      <c r="N17" s="3">
        <f>'9E'!L46</f>
        <v>587.93553081032087</v>
      </c>
      <c r="O17" s="3">
        <f t="shared" si="3"/>
        <v>5.2361152166400293</v>
      </c>
      <c r="Q17" s="3">
        <f>AVERAGE('8E'!$J160:$J190) + Calibration!$C$11</f>
        <v>401.06730407546513</v>
      </c>
      <c r="R17" s="3">
        <f>'8E'!K190</f>
        <v>902.09434977308445</v>
      </c>
      <c r="S17" s="3">
        <f>'8E'!L190</f>
        <v>566.85126516952096</v>
      </c>
      <c r="T17" s="3">
        <f t="shared" si="4"/>
        <v>2.8375012000190805</v>
      </c>
    </row>
    <row r="18" spans="1:20" x14ac:dyDescent="0.25">
      <c r="A18" s="3">
        <f t="shared" si="0"/>
        <v>3.7500000000000022</v>
      </c>
      <c r="B18" s="3">
        <f>AVERAGE('11E'!$J17:$J47) + Calibration!$C$11</f>
        <v>400.06328371198435</v>
      </c>
      <c r="C18" s="2">
        <f>'11E'!K47</f>
        <v>773.77640447711781</v>
      </c>
      <c r="D18" s="2">
        <f>'11E'!L47</f>
        <v>587.07243514911784</v>
      </c>
      <c r="E18" s="3">
        <f t="shared" si="1"/>
        <v>2.1164754233126226</v>
      </c>
      <c r="G18" s="3">
        <f>AVERAGE('10E'!$J17:$J47) + Calibration!$C$11</f>
        <v>401.35445719904101</v>
      </c>
      <c r="H18" s="3">
        <f>'10E'!K47</f>
        <v>937.71138693820205</v>
      </c>
      <c r="I18" s="3">
        <f>'10E'!L47</f>
        <v>587.73004319479332</v>
      </c>
      <c r="J18" s="3">
        <f t="shared" si="2"/>
        <v>3.0375873814443279</v>
      </c>
      <c r="L18" s="3">
        <f>AVERAGE('9E'!$J17:$J47) + Calibration!$C$11</f>
        <v>398.77411525840506</v>
      </c>
      <c r="M18" s="3">
        <f>'9E'!K47</f>
        <v>1658.4545787929205</v>
      </c>
      <c r="N18" s="3">
        <f>'9E'!L47</f>
        <v>589.04526750614218</v>
      </c>
      <c r="O18" s="3">
        <f t="shared" si="3"/>
        <v>7.1340356925102473</v>
      </c>
      <c r="Q18" s="3">
        <f>AVERAGE('8E'!$J161:$J191) + Calibration!$C$11</f>
        <v>400.92674028481252</v>
      </c>
      <c r="R18" s="3">
        <f>'8E'!K191</f>
        <v>1002.8352203662204</v>
      </c>
      <c r="S18" s="3">
        <f>'8E'!L191</f>
        <v>566.19365301384641</v>
      </c>
      <c r="T18" s="3">
        <f t="shared" si="4"/>
        <v>3.4088300206520579</v>
      </c>
    </row>
    <row r="19" spans="1:20" x14ac:dyDescent="0.25">
      <c r="A19" s="3">
        <f t="shared" si="0"/>
        <v>3.8333333333333357</v>
      </c>
      <c r="B19" s="3">
        <f>AVERAGE('11E'!$J18:$J48) + Calibration!$C$11</f>
        <v>400.08537221299332</v>
      </c>
      <c r="C19" s="2">
        <f>'11E'!K48</f>
        <v>788.12778800351418</v>
      </c>
      <c r="D19" s="2">
        <f>'11E'!L48</f>
        <v>587.27796797463327</v>
      </c>
      <c r="E19" s="3">
        <f t="shared" si="1"/>
        <v>2.1976275131630838</v>
      </c>
      <c r="G19" s="3">
        <f>AVERAGE('10E'!$J18:$J48) + Calibration!$C$11</f>
        <v>401.657672076528</v>
      </c>
      <c r="H19" s="3">
        <f>'10E'!K48</f>
        <v>947.2387519833768</v>
      </c>
      <c r="I19" s="3">
        <f>'10E'!L48</f>
        <v>586.62035581895896</v>
      </c>
      <c r="J19" s="3">
        <f t="shared" si="2"/>
        <v>3.0898271505241119</v>
      </c>
      <c r="L19" s="3">
        <f>AVERAGE('9E'!$J18:$J48) + Calibration!$C$11</f>
        <v>398.84038116304117</v>
      </c>
      <c r="M19" s="3">
        <f>'9E'!K48</f>
        <v>1039.2964504140896</v>
      </c>
      <c r="N19" s="3">
        <f>'9E'!L48</f>
        <v>588.83973057062781</v>
      </c>
      <c r="O19" s="3">
        <f t="shared" si="3"/>
        <v>3.6271392545865271</v>
      </c>
      <c r="Q19" s="3">
        <f>AVERAGE('8E'!$J162:$J192) + Calibration!$C$11</f>
        <v>401.08939137164685</v>
      </c>
      <c r="R19" s="3">
        <f>'8E'!K192</f>
        <v>752.95287685628625</v>
      </c>
      <c r="S19" s="3">
        <f>'8E'!L192</f>
        <v>565.5360408581721</v>
      </c>
      <c r="T19" s="3">
        <f t="shared" si="4"/>
        <v>1.9927328691715465</v>
      </c>
    </row>
    <row r="20" spans="1:20" x14ac:dyDescent="0.25">
      <c r="A20" s="3">
        <f t="shared" si="0"/>
        <v>3.9166666666666692</v>
      </c>
      <c r="B20" s="3">
        <f>AVERAGE('11E'!$J19:$J49) + Calibration!$C$11</f>
        <v>400.10746071400229</v>
      </c>
      <c r="C20" s="2">
        <f>'11E'!K49</f>
        <v>798.33851838149883</v>
      </c>
      <c r="D20" s="2">
        <f>'11E'!L49</f>
        <v>588.59313885599647</v>
      </c>
      <c r="E20" s="3">
        <f t="shared" si="1"/>
        <v>2.2553295550004244</v>
      </c>
      <c r="G20" s="3">
        <f>AVERAGE('10E'!$J19:$J49) + Calibration!$C$11</f>
        <v>401.79823586718067</v>
      </c>
      <c r="H20" s="3">
        <f>'10E'!K49</f>
        <v>916.20449398456071</v>
      </c>
      <c r="I20" s="3">
        <f>'10E'!L49</f>
        <v>586.62035581895896</v>
      </c>
      <c r="J20" s="3">
        <f t="shared" si="2"/>
        <v>2.9132726211876157</v>
      </c>
      <c r="L20" s="3">
        <f>AVERAGE('9E'!$J19:$J49) + Calibration!$C$11</f>
        <v>398.85042058755431</v>
      </c>
      <c r="M20" s="3">
        <f>'9E'!K49</f>
        <v>955.2787144456637</v>
      </c>
      <c r="N20" s="3">
        <f>'9E'!L49</f>
        <v>588.18217184493915</v>
      </c>
      <c r="O20" s="3">
        <f t="shared" si="3"/>
        <v>3.1512589292431818</v>
      </c>
      <c r="Q20" s="3">
        <f>AVERAGE('8E'!$J163:$J193) + Calibration!$C$11</f>
        <v>401.08939137164691</v>
      </c>
      <c r="R20" s="3">
        <f>'8E'!K193</f>
        <v>789.65534621907591</v>
      </c>
      <c r="S20" s="3">
        <f>'8E'!L193</f>
        <v>564.17976176770628</v>
      </c>
      <c r="T20" s="3">
        <f t="shared" si="4"/>
        <v>2.2005925081967654</v>
      </c>
    </row>
    <row r="21" spans="1:20" x14ac:dyDescent="0.25">
      <c r="A21" s="3">
        <f t="shared" si="0"/>
        <v>4.0000000000000027</v>
      </c>
      <c r="B21" s="3">
        <f>AVERAGE('11E'!$J20:$J50) + Calibration!$C$11</f>
        <v>400.32432963299965</v>
      </c>
      <c r="C21" s="2">
        <f>'11E'!K50</f>
        <v>796.16775046580096</v>
      </c>
      <c r="D21" s="2">
        <f>'11E'!L50</f>
        <v>588.83973057062781</v>
      </c>
      <c r="E21" s="3">
        <f t="shared" si="1"/>
        <v>2.2418074857991015</v>
      </c>
      <c r="G21" s="3">
        <f>AVERAGE('10E'!$J20:$J50) + Calibration!$C$11</f>
        <v>401.86450157101217</v>
      </c>
      <c r="H21" s="3">
        <f>'10E'!K50</f>
        <v>881.67279253746892</v>
      </c>
      <c r="I21" s="3">
        <f>'10E'!L50</f>
        <v>587.27796797463327</v>
      </c>
      <c r="J21" s="3">
        <f t="shared" si="2"/>
        <v>2.7173315554268376</v>
      </c>
      <c r="L21" s="3">
        <f>AVERAGE('9E'!$J20:$J50) + Calibration!$C$11</f>
        <v>398.9267259167035</v>
      </c>
      <c r="M21" s="3">
        <f>'9E'!K50</f>
        <v>968.10253573651323</v>
      </c>
      <c r="N21" s="3">
        <f>'9E'!L50</f>
        <v>587.07243514911784</v>
      </c>
      <c r="O21" s="3">
        <f t="shared" si="3"/>
        <v>3.2234528200704196</v>
      </c>
      <c r="Q21" s="3">
        <f>AVERAGE('8E'!$J164:$J194) + Calibration!$C$11</f>
        <v>400.95886841113929</v>
      </c>
      <c r="R21" s="3">
        <f>'8E'!K194</f>
        <v>815.70486270634501</v>
      </c>
      <c r="S21" s="3">
        <f>'8E'!L194</f>
        <v>566.19365301384641</v>
      </c>
      <c r="T21" s="3">
        <f t="shared" si="4"/>
        <v>2.3488597404500249</v>
      </c>
    </row>
    <row r="22" spans="1:20" x14ac:dyDescent="0.25">
      <c r="A22" s="3">
        <f t="shared" si="0"/>
        <v>4.0833333333333357</v>
      </c>
      <c r="B22" s="3">
        <f>AVERAGE('11E'!$J21:$J51) + Calibration!$C$11</f>
        <v>400.59541538013713</v>
      </c>
      <c r="C22" s="2">
        <f>'11E'!K51</f>
        <v>771.84682763651699</v>
      </c>
      <c r="D22" s="2">
        <f>'11E'!L51</f>
        <v>589.70282623183084</v>
      </c>
      <c r="E22" s="3">
        <f t="shared" si="1"/>
        <v>2.1025338588648204</v>
      </c>
      <c r="G22" s="3">
        <f>AVERAGE('10E'!$J21:$J51) + Calibration!$C$11</f>
        <v>401.9187194031752</v>
      </c>
      <c r="H22" s="3">
        <f>'10E'!K51</f>
        <v>881.67279253746892</v>
      </c>
      <c r="I22" s="3">
        <f>'10E'!L51</f>
        <v>589.29185922077352</v>
      </c>
      <c r="J22" s="3">
        <f t="shared" si="2"/>
        <v>2.7170244998194684</v>
      </c>
      <c r="L22" s="3">
        <f>AVERAGE('9E'!$J21:$J51) + Calibration!$C$11</f>
        <v>399.21990136967736</v>
      </c>
      <c r="M22" s="3">
        <f>'9E'!K51</f>
        <v>1773.7477196154223</v>
      </c>
      <c r="N22" s="3">
        <f>'9E'!L51</f>
        <v>585.71615194865308</v>
      </c>
      <c r="O22" s="3">
        <f t="shared" si="3"/>
        <v>7.7844586778770015</v>
      </c>
      <c r="Q22" s="3">
        <f>AVERAGE('8E'!$J165:$J195) + Calibration!$C$11</f>
        <v>400.94682033866621</v>
      </c>
      <c r="R22" s="3">
        <f>'8E'!K195</f>
        <v>877.97446238622422</v>
      </c>
      <c r="S22" s="3">
        <f>'8E'!L195</f>
        <v>569.07063992118981</v>
      </c>
      <c r="T22" s="3">
        <f t="shared" si="4"/>
        <v>2.7015837136447218</v>
      </c>
    </row>
    <row r="23" spans="1:20" x14ac:dyDescent="0.25">
      <c r="A23" s="3">
        <f t="shared" si="0"/>
        <v>4.1666666666666687</v>
      </c>
      <c r="B23" s="3">
        <f>AVERAGE('11E'!$J22:$J52) + Calibration!$C$11</f>
        <v>400.79019579812535</v>
      </c>
      <c r="C23" s="2">
        <f>'11E'!K52</f>
        <v>836.086167829641</v>
      </c>
      <c r="D23" s="2">
        <f>'11E'!L52</f>
        <v>588.38765535046775</v>
      </c>
      <c r="E23" s="3">
        <f t="shared" si="1"/>
        <v>2.4652418539264627</v>
      </c>
      <c r="G23" s="3">
        <f>AVERAGE('10E'!$J22:$J52) + Calibration!$C$11</f>
        <v>401.95084853352466</v>
      </c>
      <c r="H23" s="3">
        <f>'10E'!K52</f>
        <v>886.25556768378522</v>
      </c>
      <c r="I23" s="3">
        <f>'10E'!L52</f>
        <v>589.04526750614218</v>
      </c>
      <c r="J23" s="3">
        <f t="shared" si="2"/>
        <v>2.742796488860876</v>
      </c>
      <c r="L23" s="3">
        <f>AVERAGE('9E'!$J22:$J52) + Calibration!$C$11</f>
        <v>399.4588589904883</v>
      </c>
      <c r="M23" s="3">
        <f>'9E'!K52</f>
        <v>1799.9982152653217</v>
      </c>
      <c r="N23" s="3">
        <f>'9E'!L52</f>
        <v>585.51066844312447</v>
      </c>
      <c r="O23" s="3">
        <f t="shared" si="3"/>
        <v>7.9317716243649734</v>
      </c>
      <c r="Q23" s="3">
        <f>AVERAGE('8E'!$J166:$J196) + Calibration!$C$11</f>
        <v>400.7299512188643</v>
      </c>
      <c r="R23" s="3">
        <f>'8E'!K196</f>
        <v>618.36377064849989</v>
      </c>
      <c r="S23" s="3">
        <f>'8E'!L196</f>
        <v>573.50943874451445</v>
      </c>
      <c r="T23" s="3">
        <f t="shared" si="4"/>
        <v>1.2325406963539915</v>
      </c>
    </row>
    <row r="24" spans="1:20" x14ac:dyDescent="0.25">
      <c r="A24" s="3">
        <f t="shared" si="0"/>
        <v>4.2500000000000018</v>
      </c>
      <c r="B24" s="3">
        <f>AVERAGE('11E'!$J23:$J53) + Calibration!$C$11</f>
        <v>400.81228449993887</v>
      </c>
      <c r="C24" s="2">
        <f>'11E'!K53</f>
        <v>820.24747820000255</v>
      </c>
      <c r="D24" s="2">
        <f>'11E'!L53</f>
        <v>589.29185922077352</v>
      </c>
      <c r="E24" s="3">
        <f t="shared" si="1"/>
        <v>2.3754164085035163</v>
      </c>
      <c r="G24" s="3">
        <f>AVERAGE('10E'!$J23:$J53) + Calibration!$C$11</f>
        <v>402.01711443816072</v>
      </c>
      <c r="H24" s="3">
        <f>'10E'!K53</f>
        <v>880.38646961684242</v>
      </c>
      <c r="I24" s="3">
        <f>'10E'!L53</f>
        <v>587.27796797463327</v>
      </c>
      <c r="J24" s="3">
        <f t="shared" si="2"/>
        <v>2.7091823306302456</v>
      </c>
      <c r="L24" s="3">
        <f>AVERAGE('9E'!$J23:$J53) + Calibration!$C$11</f>
        <v>399.52311644796896</v>
      </c>
      <c r="M24" s="3">
        <f>'9E'!K53</f>
        <v>1187.9957008333522</v>
      </c>
      <c r="N24" s="3">
        <f>'9E'!L53</f>
        <v>585.26402740850619</v>
      </c>
      <c r="O24" s="3">
        <f t="shared" si="3"/>
        <v>4.4654114455248886</v>
      </c>
      <c r="Q24" s="3">
        <f>AVERAGE('8E'!$J167:$J197) + Calibration!$C$11</f>
        <v>400.63155738870614</v>
      </c>
      <c r="R24" s="3">
        <f>'8E'!K197</f>
        <v>853.69374744942206</v>
      </c>
      <c r="S24" s="3">
        <f>'8E'!L197</f>
        <v>574.41364261482033</v>
      </c>
      <c r="T24" s="3">
        <f t="shared" si="4"/>
        <v>2.5658585080782648</v>
      </c>
    </row>
    <row r="25" spans="1:20" x14ac:dyDescent="0.25">
      <c r="A25" s="3">
        <f t="shared" si="0"/>
        <v>4.3333333333333348</v>
      </c>
      <c r="B25" s="3">
        <f>AVERAGE('11E'!$J24:$J54) + Calibration!$C$11</f>
        <v>401.00907336508254</v>
      </c>
      <c r="C25" s="2">
        <f>'11E'!K54</f>
        <v>771.84682763651699</v>
      </c>
      <c r="D25" s="2">
        <f>'11E'!L54</f>
        <v>587.93553081032087</v>
      </c>
      <c r="E25" s="3">
        <f t="shared" si="1"/>
        <v>2.1001911609231438</v>
      </c>
      <c r="G25" s="3">
        <f>AVERAGE('10E'!$J24:$J54) + Calibration!$C$11</f>
        <v>402.0392029391698</v>
      </c>
      <c r="H25" s="3">
        <f>'10E'!K54</f>
        <v>1012.8047154492699</v>
      </c>
      <c r="I25" s="3">
        <f>'10E'!L54</f>
        <v>586.37376410432751</v>
      </c>
      <c r="J25" s="3">
        <f t="shared" si="2"/>
        <v>3.4589906663913097</v>
      </c>
      <c r="L25" s="3">
        <f>AVERAGE('9E'!$J24:$J54) + Calibration!$C$11</f>
        <v>399.66367903379432</v>
      </c>
      <c r="M25" s="3">
        <f>'9E'!K54</f>
        <v>1997.1384206201974</v>
      </c>
      <c r="N25" s="3">
        <f>'9E'!L54</f>
        <v>583.94885652714311</v>
      </c>
      <c r="O25" s="3">
        <f t="shared" si="3"/>
        <v>9.0470894439244578</v>
      </c>
      <c r="Q25" s="3">
        <f>AVERAGE('8E'!$J168:$J198) + Calibration!$C$11</f>
        <v>400.45685722537598</v>
      </c>
      <c r="R25" s="3">
        <f>'8E'!K198</f>
        <v>898.19493995957816</v>
      </c>
      <c r="S25" s="3">
        <f>'8E'!L198</f>
        <v>573.96156739466039</v>
      </c>
      <c r="T25" s="3">
        <f t="shared" si="4"/>
        <v>2.8188745880713757</v>
      </c>
    </row>
    <row r="26" spans="1:20" x14ac:dyDescent="0.25">
      <c r="A26" s="3">
        <f t="shared" si="0"/>
        <v>4.4166666666666679</v>
      </c>
      <c r="B26" s="3">
        <f>AVERAGE('11E'!$J25:$J55) + Calibration!$C$11</f>
        <v>401.14963715573521</v>
      </c>
      <c r="C26" s="2">
        <f>'11E'!K55</f>
        <v>866.71845544324094</v>
      </c>
      <c r="D26" s="2">
        <f>'11E'!L55</f>
        <v>586.62035581895896</v>
      </c>
      <c r="E26" s="3">
        <f t="shared" si="1"/>
        <v>2.6366881626976006</v>
      </c>
      <c r="G26" s="3">
        <f>AVERAGE('10E'!$J25:$J55) + Calibration!$C$11</f>
        <v>401.95084853352483</v>
      </c>
      <c r="H26" s="3">
        <f>'10E'!K55</f>
        <v>1117.6861386911864</v>
      </c>
      <c r="I26" s="3">
        <f>'10E'!L55</f>
        <v>585.96274366328441</v>
      </c>
      <c r="J26" s="3">
        <f t="shared" si="2"/>
        <v>4.0534732848415169</v>
      </c>
      <c r="L26" s="3">
        <f>AVERAGE('9E'!$J25:$J55) + Calibration!$C$11</f>
        <v>399.70584799026602</v>
      </c>
      <c r="M26" s="3">
        <f>'9E'!K55</f>
        <v>1455.0433090058709</v>
      </c>
      <c r="N26" s="3">
        <f>'9E'!L55</f>
        <v>585.26402740850619</v>
      </c>
      <c r="O26" s="3">
        <f t="shared" si="3"/>
        <v>5.9767658009107292</v>
      </c>
      <c r="Q26" s="3">
        <f>AVERAGE('8E'!$J169:$J199) + Calibration!$C$11</f>
        <v>400.30424556305479</v>
      </c>
      <c r="R26" s="3">
        <f>'8E'!K199</f>
        <v>1091.3954793686428</v>
      </c>
      <c r="S26" s="3">
        <f>'8E'!L199</f>
        <v>574.61912612034894</v>
      </c>
      <c r="T26" s="3">
        <f t="shared" si="4"/>
        <v>3.913904892131336</v>
      </c>
    </row>
    <row r="27" spans="1:20" x14ac:dyDescent="0.25">
      <c r="A27" s="3">
        <f t="shared" si="0"/>
        <v>4.5000000000000009</v>
      </c>
      <c r="B27" s="3">
        <f>AVERAGE('11E'!$J26:$J56) + Calibration!$C$11</f>
        <v>401.33437814921029</v>
      </c>
      <c r="C27" s="2">
        <f>'11E'!K56</f>
        <v>771.60563656141983</v>
      </c>
      <c r="D27" s="2">
        <f>'11E'!L56</f>
        <v>585.71615194865308</v>
      </c>
      <c r="E27" s="3">
        <f t="shared" si="1"/>
        <v>2.0969828856530563</v>
      </c>
      <c r="G27" s="3">
        <f>AVERAGE('10E'!$J26:$J56) + Calibration!$C$11</f>
        <v>401.81028474287217</v>
      </c>
      <c r="H27" s="3">
        <f>'10E'!K56</f>
        <v>1086.4106373574646</v>
      </c>
      <c r="I27" s="3">
        <f>'10E'!L56</f>
        <v>587.07243514911784</v>
      </c>
      <c r="J27" s="3">
        <f t="shared" si="2"/>
        <v>3.8771446347225034</v>
      </c>
      <c r="L27" s="3">
        <f>AVERAGE('9E'!$J26:$J56) + Calibration!$C$11</f>
        <v>399.70584799026602</v>
      </c>
      <c r="M27" s="3">
        <f>'9E'!K56</f>
        <v>1138.509666312018</v>
      </c>
      <c r="N27" s="3">
        <f>'9E'!L56</f>
        <v>584.40093174730305</v>
      </c>
      <c r="O27" s="3">
        <f t="shared" si="3"/>
        <v>4.184118879546169</v>
      </c>
      <c r="Q27" s="3">
        <f>AVERAGE('8E'!$J170:$J200) + Calibration!$C$11</f>
        <v>400.18577147823845</v>
      </c>
      <c r="R27" s="3">
        <f>'8E'!K200</f>
        <v>1090.5110343735716</v>
      </c>
      <c r="S27" s="3">
        <f>'8E'!L200</f>
        <v>575.5233299906547</v>
      </c>
      <c r="T27" s="3">
        <f t="shared" si="4"/>
        <v>3.909566915976773</v>
      </c>
    </row>
    <row r="28" spans="1:20" x14ac:dyDescent="0.25">
      <c r="A28" s="3">
        <f t="shared" si="0"/>
        <v>4.5833333333333339</v>
      </c>
      <c r="B28" s="3">
        <f>AVERAGE('11E'!$J27:$J57) + Calibration!$C$11</f>
        <v>401.29020094638776</v>
      </c>
      <c r="C28" s="2">
        <f>'11E'!K57</f>
        <v>817.8756306220431</v>
      </c>
      <c r="D28" s="2">
        <f>'11E'!L57</f>
        <v>585.05854390297759</v>
      </c>
      <c r="E28" s="3">
        <f t="shared" si="1"/>
        <v>2.3592771423531818</v>
      </c>
      <c r="G28" s="3">
        <f>AVERAGE('10E'!$J27:$J57) + Calibration!$C$11</f>
        <v>401.74602728539156</v>
      </c>
      <c r="H28" s="3">
        <f>'10E'!K57</f>
        <v>992.18217101105381</v>
      </c>
      <c r="I28" s="3">
        <f>'10E'!L57</f>
        <v>588.83973057062781</v>
      </c>
      <c r="J28" s="3">
        <f t="shared" si="2"/>
        <v>3.3438579428850295</v>
      </c>
      <c r="L28" s="3">
        <f>AVERAGE('9E'!$J27:$J57) + Calibration!$C$11</f>
        <v>399.54319670262714</v>
      </c>
      <c r="M28" s="3">
        <f>'9E'!K57</f>
        <v>1067.7177179996722</v>
      </c>
      <c r="N28" s="3">
        <f>'9E'!L57</f>
        <v>584.60646457281871</v>
      </c>
      <c r="O28" s="3">
        <f t="shared" si="3"/>
        <v>3.7841190855528875</v>
      </c>
      <c r="Q28" s="3">
        <f>AVERAGE('8E'!$J171:$J201) + Calibration!$C$11</f>
        <v>400.14159427541597</v>
      </c>
      <c r="R28" s="3">
        <f>'8E'!K201</f>
        <v>901.4511440929333</v>
      </c>
      <c r="S28" s="3">
        <f>'8E'!L201</f>
        <v>574.86576715496722</v>
      </c>
      <c r="T28" s="3">
        <f t="shared" si="4"/>
        <v>2.8391011251850058</v>
      </c>
    </row>
    <row r="29" spans="1:20" x14ac:dyDescent="0.25">
      <c r="A29" s="3">
        <f t="shared" si="0"/>
        <v>4.666666666666667</v>
      </c>
      <c r="B29" s="3">
        <f>AVERAGE('11E'!$J28:$J58) + Calibration!$C$11</f>
        <v>401.35646665021932</v>
      </c>
      <c r="C29" s="2">
        <f>'11E'!K58</f>
        <v>768.34943644804991</v>
      </c>
      <c r="D29" s="2">
        <f>'11E'!L58</f>
        <v>584.85305628745004</v>
      </c>
      <c r="E29" s="3">
        <f t="shared" si="1"/>
        <v>2.0784167264862252</v>
      </c>
      <c r="G29" s="3">
        <f>AVERAGE('10E'!$J28:$J58) + Calibration!$C$11</f>
        <v>401.59341562307031</v>
      </c>
      <c r="H29" s="3">
        <f>'10E'!K58</f>
        <v>998.89555844039455</v>
      </c>
      <c r="I29" s="3">
        <f>'10E'!L58</f>
        <v>590.15495488197666</v>
      </c>
      <c r="J29" s="3">
        <f t="shared" si="2"/>
        <v>3.3827426315045708</v>
      </c>
      <c r="L29" s="3">
        <f>AVERAGE('9E'!$J28:$J58) + Calibration!$C$11</f>
        <v>399.3584569139793</v>
      </c>
      <c r="M29" s="3">
        <f>'9E'!K58</f>
        <v>1369.4980108018981</v>
      </c>
      <c r="N29" s="3">
        <f>'9E'!L58</f>
        <v>583.94885652714311</v>
      </c>
      <c r="O29" s="3">
        <f t="shared" si="3"/>
        <v>5.4942585873982983</v>
      </c>
      <c r="Q29" s="3">
        <f>AVERAGE('8E'!$J172:$J202) + Calibration!$C$11</f>
        <v>399.98898261309478</v>
      </c>
      <c r="R29" s="3">
        <f>'8E'!K202</f>
        <v>695.18568879756788</v>
      </c>
      <c r="S29" s="3">
        <f>'8E'!L202</f>
        <v>575.5233299906547</v>
      </c>
      <c r="T29" s="3">
        <f t="shared" si="4"/>
        <v>1.6718079697151613</v>
      </c>
    </row>
    <row r="30" spans="1:20" x14ac:dyDescent="0.25">
      <c r="A30" s="3">
        <f t="shared" si="0"/>
        <v>4.75</v>
      </c>
      <c r="B30" s="3">
        <f>AVERAGE('11E'!$J29:$J59) + Calibration!$C$11</f>
        <v>401.27012069172963</v>
      </c>
      <c r="C30" s="2">
        <f>'11E'!K59</f>
        <v>812.64964577559044</v>
      </c>
      <c r="D30" s="2">
        <f>'11E'!L59</f>
        <v>584.40093174730305</v>
      </c>
      <c r="E30" s="3">
        <f t="shared" si="1"/>
        <v>2.3297941819955548</v>
      </c>
      <c r="G30" s="3">
        <f>AVERAGE('10E'!$J29:$J59) + Calibration!$C$11</f>
        <v>401.45285303724501</v>
      </c>
      <c r="H30" s="3">
        <f>'10E'!K59</f>
        <v>902.97870230849503</v>
      </c>
      <c r="I30" s="3">
        <f>'10E'!L59</f>
        <v>591.05915875228243</v>
      </c>
      <c r="J30" s="3">
        <f t="shared" si="2"/>
        <v>2.8403261088756078</v>
      </c>
      <c r="L30" s="3">
        <f>AVERAGE('9E'!$J29:$J59) + Calibration!$C$11</f>
        <v>399.15162741949513</v>
      </c>
      <c r="M30" s="3">
        <f>'9E'!K59</f>
        <v>1168.6997314280823</v>
      </c>
      <c r="N30" s="3">
        <f>'9E'!L59</f>
        <v>585.71615194865308</v>
      </c>
      <c r="O30" s="3">
        <f t="shared" si="3"/>
        <v>4.3582351239270629</v>
      </c>
      <c r="Q30" s="3">
        <f>AVERAGE('8E'!$J173:$J203) + Calibration!$C$11</f>
        <v>399.8263313254559</v>
      </c>
      <c r="R30" s="3">
        <f>'8E'!K203</f>
        <v>890.1549774972915</v>
      </c>
      <c r="S30" s="3">
        <f>'8E'!L203</f>
        <v>575.72886281617036</v>
      </c>
      <c r="T30" s="3">
        <f t="shared" si="4"/>
        <v>2.7769122123519039</v>
      </c>
    </row>
    <row r="31" spans="1:20" x14ac:dyDescent="0.25">
      <c r="A31" s="3">
        <f t="shared" si="0"/>
        <v>4.833333333333333</v>
      </c>
      <c r="B31" s="3">
        <f>AVERAGE('11E'!$J30:$J60) + Calibration!$C$11</f>
        <v>401.29020074558321</v>
      </c>
      <c r="C31" s="2">
        <f>'11E'!K60</f>
        <v>783.1027863396771</v>
      </c>
      <c r="D31" s="2">
        <f>'11E'!L60</f>
        <v>585.96274366328441</v>
      </c>
      <c r="E31" s="3">
        <f t="shared" si="1"/>
        <v>2.1623456839483288</v>
      </c>
      <c r="G31" s="3">
        <f>AVERAGE('10E'!$J30:$J60) + Calibration!$C$11</f>
        <v>401.25807261925661</v>
      </c>
      <c r="H31" s="3">
        <f>'10E'!K60</f>
        <v>876.88903018855228</v>
      </c>
      <c r="I31" s="3">
        <f>'10E'!L60</f>
        <v>591.51123397244248</v>
      </c>
      <c r="J31" s="3">
        <f t="shared" si="2"/>
        <v>2.6936737736182321</v>
      </c>
      <c r="L31" s="3">
        <f>AVERAGE('9E'!$J30:$J60) + Calibration!$C$11</f>
        <v>398.96688642601998</v>
      </c>
      <c r="M31" s="3">
        <f>'9E'!K60</f>
        <v>1518.1972612211607</v>
      </c>
      <c r="N31" s="3">
        <f>'9E'!L60</f>
        <v>583.74336891161556</v>
      </c>
      <c r="O31" s="3">
        <f t="shared" si="3"/>
        <v>6.3386149686931104</v>
      </c>
      <c r="Q31" s="3">
        <f>AVERAGE('8E'!$J174:$J204) + Calibration!$C$11</f>
        <v>399.69580816414378</v>
      </c>
      <c r="R31" s="3">
        <f>'8E'!K204</f>
        <v>1029.5278500739798</v>
      </c>
      <c r="S31" s="3">
        <f>'8E'!L204</f>
        <v>575.5233299906547</v>
      </c>
      <c r="T31" s="3">
        <f t="shared" si="4"/>
        <v>3.5669714640678518</v>
      </c>
    </row>
    <row r="32" spans="1:20" x14ac:dyDescent="0.25">
      <c r="A32" s="3">
        <f t="shared" si="0"/>
        <v>4.9166666666666661</v>
      </c>
      <c r="B32" s="3">
        <f>AVERAGE('11E'!$J31:$J61) + Calibration!$C$11</f>
        <v>401.31228944739672</v>
      </c>
      <c r="C32" s="2">
        <f>'11E'!K61</f>
        <v>818.07661380465845</v>
      </c>
      <c r="D32" s="2">
        <f>'11E'!L61</f>
        <v>585.96274366328441</v>
      </c>
      <c r="E32" s="3">
        <f t="shared" si="1"/>
        <v>2.3602902890048325</v>
      </c>
      <c r="G32" s="3">
        <f>AVERAGE('10E'!$J31:$J61) + Calibration!$C$11</f>
        <v>401.07534007293685</v>
      </c>
      <c r="H32" s="3">
        <f>'10E'!K61</f>
        <v>931.84219641159848</v>
      </c>
      <c r="I32" s="3">
        <f>'10E'!L61</f>
        <v>589.49734272630224</v>
      </c>
      <c r="J32" s="3">
        <f t="shared" si="2"/>
        <v>3.0059287312410716</v>
      </c>
      <c r="L32" s="3">
        <f>AVERAGE('9E'!$J31:$J61) + Calibration!$C$11</f>
        <v>398.5451974637167</v>
      </c>
      <c r="M32" s="3">
        <f>'9E'!K61</f>
        <v>1242.2654977036034</v>
      </c>
      <c r="N32" s="3">
        <f>'9E'!L61</f>
        <v>582.8391650413098</v>
      </c>
      <c r="O32" s="3">
        <f t="shared" si="3"/>
        <v>4.7782996645973537</v>
      </c>
      <c r="Q32" s="3">
        <f>AVERAGE('8E'!$J175:$J205) + Calibration!$C$11</f>
        <v>399.66367883298977</v>
      </c>
      <c r="R32" s="3">
        <f>'8E'!K205</f>
        <v>1234.2656948939755</v>
      </c>
      <c r="S32" s="3">
        <f>'8E'!L205</f>
        <v>575.72886281617036</v>
      </c>
      <c r="T32" s="3">
        <f t="shared" si="4"/>
        <v>4.726659453710691</v>
      </c>
    </row>
    <row r="33" spans="1:20" x14ac:dyDescent="0.25">
      <c r="A33" s="3">
        <f t="shared" si="0"/>
        <v>4.9999999999999991</v>
      </c>
      <c r="B33" s="3">
        <f>AVERAGE('11E'!$J32:$J62) + Calibration!$C$11</f>
        <v>401.44281260870895</v>
      </c>
      <c r="C33" s="2">
        <f>'11E'!K62</f>
        <v>811.1220835400436</v>
      </c>
      <c r="D33" s="2">
        <f>'11E'!L62</f>
        <v>585.51066844312447</v>
      </c>
      <c r="E33" s="3">
        <f t="shared" si="1"/>
        <v>2.3201650147887967</v>
      </c>
      <c r="G33" s="3">
        <f>AVERAGE('10E'!$J32:$J62) + Calibration!$C$11</f>
        <v>401.03317131726965</v>
      </c>
      <c r="H33" s="3">
        <f>'10E'!K62</f>
        <v>894.05438731079767</v>
      </c>
      <c r="I33" s="3">
        <f>'10E'!L62</f>
        <v>590.401546596608</v>
      </c>
      <c r="J33" s="3">
        <f t="shared" si="2"/>
        <v>2.7921612296770055</v>
      </c>
      <c r="L33" s="3">
        <f>AVERAGE('9E'!$J32:$J62) + Calibration!$C$11</f>
        <v>398.07933029456814</v>
      </c>
      <c r="M33" s="3">
        <f>'9E'!K62</f>
        <v>1107.9176308107374</v>
      </c>
      <c r="N33" s="3">
        <f>'9E'!L62</f>
        <v>583.74336891161556</v>
      </c>
      <c r="O33" s="3">
        <f t="shared" si="3"/>
        <v>4.0200764546146441</v>
      </c>
      <c r="Q33" s="3">
        <f>AVERAGE('8E'!$J176:$J206) + Calibration!$C$11</f>
        <v>399.6435987791362</v>
      </c>
      <c r="R33" s="3">
        <f>'8E'!K206</f>
        <v>1133.9670467983751</v>
      </c>
      <c r="S33" s="3">
        <f>'8E'!L206</f>
        <v>573.96156739466039</v>
      </c>
      <c r="T33" s="3">
        <f t="shared" si="4"/>
        <v>4.1587448878244055</v>
      </c>
    </row>
    <row r="34" spans="1:20" x14ac:dyDescent="0.25">
      <c r="A34" s="3">
        <f t="shared" si="0"/>
        <v>5.0833333333333321</v>
      </c>
      <c r="B34" s="3">
        <f>AVERAGE('11E'!$J33:$J63) + Calibration!$C$11</f>
        <v>401.53116701435397</v>
      </c>
      <c r="C34" s="2">
        <f>'11E'!K63</f>
        <v>828.2874406622891</v>
      </c>
      <c r="D34" s="2">
        <f>'11E'!L63</f>
        <v>587.07243514911784</v>
      </c>
      <c r="E34" s="3">
        <f t="shared" si="1"/>
        <v>2.4168783880830742</v>
      </c>
      <c r="G34" s="3">
        <f>AVERAGE('10E'!$J33:$J63) + Calibration!$C$11</f>
        <v>400.98899411444711</v>
      </c>
      <c r="H34" s="3">
        <f>'10E'!K63</f>
        <v>874.95940510812841</v>
      </c>
      <c r="I34" s="3">
        <f>'10E'!L63</f>
        <v>590.81256703765121</v>
      </c>
      <c r="J34" s="3">
        <f t="shared" si="2"/>
        <v>2.6842694850844011</v>
      </c>
      <c r="L34" s="3">
        <f>AVERAGE('9E'!$J33:$J63) + Calibration!$C$11</f>
        <v>397.82832480208879</v>
      </c>
      <c r="M34" s="3">
        <f>'9E'!K63</f>
        <v>1111.8169441445975</v>
      </c>
      <c r="N34" s="3">
        <f>'9E'!L63</f>
        <v>583.49672787699728</v>
      </c>
      <c r="O34" s="3">
        <f t="shared" si="3"/>
        <v>4.0435812429316158</v>
      </c>
      <c r="Q34" s="3">
        <f>AVERAGE('8E'!$J177:$J207) + Calibration!$C$11</f>
        <v>399.569302097947</v>
      </c>
      <c r="R34" s="3">
        <f>'8E'!K207</f>
        <v>1202.1058450448286</v>
      </c>
      <c r="S34" s="3">
        <f>'8E'!L207</f>
        <v>573.96156739466039</v>
      </c>
      <c r="T34" s="3">
        <f t="shared" si="4"/>
        <v>4.545060836985793</v>
      </c>
    </row>
    <row r="35" spans="1:20" x14ac:dyDescent="0.25">
      <c r="A35" s="3">
        <f t="shared" si="0"/>
        <v>5.1666666666666652</v>
      </c>
      <c r="B35" s="3">
        <f>AVERAGE('11E'!$J34:$J64) + Calibration!$C$11</f>
        <v>401.46490131052258</v>
      </c>
      <c r="C35" s="2">
        <f>'11E'!K64</f>
        <v>834.79974842936826</v>
      </c>
      <c r="D35" s="2">
        <f>'11E'!L64</f>
        <v>587.27796797463327</v>
      </c>
      <c r="E35" s="3">
        <f t="shared" si="1"/>
        <v>2.4541352792597397</v>
      </c>
      <c r="G35" s="3">
        <f>AVERAGE('10E'!$J34:$J64) + Calibration!$C$11</f>
        <v>400.91268758047056</v>
      </c>
      <c r="H35" s="3">
        <f>'10E'!K64</f>
        <v>994.15204820379722</v>
      </c>
      <c r="I35" s="3">
        <f>'10E'!L64</f>
        <v>589.94946726644912</v>
      </c>
      <c r="J35" s="3">
        <f t="shared" si="2"/>
        <v>3.3597335954657424</v>
      </c>
      <c r="L35" s="3">
        <f>AVERAGE('9E'!$J34:$J64) + Calibration!$C$11</f>
        <v>397.89258225956945</v>
      </c>
      <c r="M35" s="3">
        <f>'9E'!K64</f>
        <v>1138.7106494946333</v>
      </c>
      <c r="N35" s="3">
        <f>'9E'!L64</f>
        <v>583.74336891161556</v>
      </c>
      <c r="O35" s="3">
        <f t="shared" si="3"/>
        <v>4.1955263150483804</v>
      </c>
      <c r="Q35" s="3">
        <f>AVERAGE('8E'!$J178:$J208) + Calibration!$C$11</f>
        <v>399.53717296759748</v>
      </c>
      <c r="R35" s="3">
        <f>'8E'!K208</f>
        <v>1995.1684429278228</v>
      </c>
      <c r="S35" s="3">
        <f>'8E'!L208</f>
        <v>571.94767614852015</v>
      </c>
      <c r="T35" s="3">
        <f t="shared" si="4"/>
        <v>9.03664918327107</v>
      </c>
    </row>
    <row r="36" spans="1:20" x14ac:dyDescent="0.25">
      <c r="A36" s="3">
        <f t="shared" ref="A36:A68" si="5">1/12+A35</f>
        <v>5.2499999999999982</v>
      </c>
      <c r="B36" s="3">
        <f>AVERAGE('11E'!$J35:$J65) + Calibration!$C$11</f>
        <v>401.38859497735058</v>
      </c>
      <c r="C36" s="2">
        <f>'11E'!K65</f>
        <v>804.40869611070309</v>
      </c>
      <c r="D36" s="2">
        <f>'11E'!L65</f>
        <v>589.70282623183084</v>
      </c>
      <c r="E36" s="3">
        <f t="shared" si="1"/>
        <v>2.2824516768459406</v>
      </c>
      <c r="G36" s="3">
        <f>AVERAGE('10E'!$J35:$J65) + Calibration!$C$11</f>
        <v>400.846421876639</v>
      </c>
      <c r="H36" s="3">
        <f>'10E'!K65</f>
        <v>1116.6008029731604</v>
      </c>
      <c r="I36" s="3">
        <f>'10E'!L65</f>
        <v>590.15495488197666</v>
      </c>
      <c r="J36" s="3">
        <f t="shared" si="2"/>
        <v>4.0535814038789804</v>
      </c>
      <c r="L36" s="3">
        <f>AVERAGE('9E'!$J35:$J65) + Calibration!$C$11</f>
        <v>397.88254163022901</v>
      </c>
      <c r="M36" s="3">
        <f>'9E'!K65</f>
        <v>1122.4297413874442</v>
      </c>
      <c r="N36" s="3">
        <f>'9E'!L65</f>
        <v>584.60646457281871</v>
      </c>
      <c r="O36" s="3">
        <f t="shared" si="3"/>
        <v>4.1033783833345092</v>
      </c>
      <c r="Q36" s="3">
        <f>AVERAGE('8E'!$J179:$J209) + Calibration!$C$11</f>
        <v>399.47291571092143</v>
      </c>
      <c r="R36" s="3">
        <f>'8E'!K209</f>
        <v>1303.4898248384693</v>
      </c>
      <c r="S36" s="3">
        <f>'8E'!L209</f>
        <v>571.7421433230046</v>
      </c>
      <c r="T36" s="3">
        <f t="shared" si="4"/>
        <v>5.1197816295830867</v>
      </c>
    </row>
    <row r="37" spans="1:20" x14ac:dyDescent="0.25">
      <c r="A37" s="3">
        <f t="shared" si="5"/>
        <v>5.3333333333333313</v>
      </c>
      <c r="B37" s="3">
        <f>AVERAGE('11E'!$J36:$J66) + Calibration!$C$11</f>
        <v>401.25807181603847</v>
      </c>
      <c r="C37" s="2">
        <f>'11E'!K66</f>
        <v>797.25308618382701</v>
      </c>
      <c r="D37" s="2">
        <f>'11E'!L66</f>
        <v>589.70282623183084</v>
      </c>
      <c r="E37" s="3">
        <f t="shared" si="1"/>
        <v>2.2426660159745384</v>
      </c>
      <c r="G37" s="3">
        <f>AVERAGE('10E'!$J36:$J66) + Calibration!$C$11</f>
        <v>400.94280746044637</v>
      </c>
      <c r="H37" s="3">
        <f>'10E'!K66</f>
        <v>1153.2630162036453</v>
      </c>
      <c r="I37" s="3">
        <f>'10E'!L66</f>
        <v>589.94946726644912</v>
      </c>
      <c r="J37" s="3">
        <f t="shared" si="2"/>
        <v>4.2606671904010858</v>
      </c>
      <c r="L37" s="3">
        <f>AVERAGE('9E'!$J36:$J66) + Calibration!$C$11</f>
        <v>397.85041249987961</v>
      </c>
      <c r="M37" s="3">
        <f>'9E'!K66</f>
        <v>1174.769913177272</v>
      </c>
      <c r="N37" s="3">
        <f>'9E'!L66</f>
        <v>584.60646457281871</v>
      </c>
      <c r="O37" s="3">
        <f t="shared" si="3"/>
        <v>4.3999820656803319</v>
      </c>
      <c r="Q37" s="3">
        <f>AVERAGE('8E'!$J180:$J210) + Calibration!$C$11</f>
        <v>399.72191295704988</v>
      </c>
      <c r="R37" s="3">
        <f>'8E'!K210</f>
        <v>846.73912070516121</v>
      </c>
      <c r="S37" s="3">
        <f>'8E'!L210</f>
        <v>574.61912612034894</v>
      </c>
      <c r="T37" s="3">
        <f t="shared" si="4"/>
        <v>2.5316235406979577</v>
      </c>
    </row>
    <row r="38" spans="1:20" x14ac:dyDescent="0.25">
      <c r="A38" s="3">
        <f t="shared" si="5"/>
        <v>5.4166666666666643</v>
      </c>
      <c r="B38" s="3">
        <f>AVERAGE('11E'!$J37:$J67) + Calibration!$C$11</f>
        <v>401.29019994236512</v>
      </c>
      <c r="C38" s="2">
        <f>'11E'!K67</f>
        <v>786.60017752814429</v>
      </c>
      <c r="D38" s="2">
        <f>'11E'!L67</f>
        <v>590.401546596608</v>
      </c>
      <c r="E38" s="3">
        <f t="shared" si="1"/>
        <v>2.1821527064605095</v>
      </c>
      <c r="G38" s="3">
        <f>AVERAGE('10E'!$J37:$J67) + Calibration!$C$11</f>
        <v>400.9548555329194</v>
      </c>
      <c r="H38" s="3">
        <f>'10E'!K67</f>
        <v>1124.3995261205268</v>
      </c>
      <c r="I38" s="3">
        <f>'10E'!L67</f>
        <v>590.81256703765121</v>
      </c>
      <c r="J38" s="3">
        <f t="shared" si="2"/>
        <v>4.0971343534589124</v>
      </c>
      <c r="L38" s="3">
        <f>AVERAGE('9E'!$J37:$J67) + Calibration!$C$11</f>
        <v>398.00101591584996</v>
      </c>
      <c r="M38" s="3">
        <f>'9E'!K67</f>
        <v>1123.5151735851164</v>
      </c>
      <c r="N38" s="3">
        <f>'9E'!L67</f>
        <v>584.40093174730305</v>
      </c>
      <c r="O38" s="3">
        <f t="shared" si="3"/>
        <v>4.1088546231091367</v>
      </c>
      <c r="Q38" s="3">
        <f>AVERAGE('8E'!$J181:$J211) + Calibration!$C$11</f>
        <v>399.84038684106167</v>
      </c>
      <c r="R38" s="3">
        <f>'8E'!K211</f>
        <v>891.24040969496343</v>
      </c>
      <c r="S38" s="3">
        <f>'8E'!L211</f>
        <v>573.96156739466039</v>
      </c>
      <c r="T38" s="3">
        <f t="shared" si="4"/>
        <v>2.7829798141852589</v>
      </c>
    </row>
    <row r="39" spans="1:20" x14ac:dyDescent="0.25">
      <c r="A39" s="3">
        <f t="shared" si="5"/>
        <v>5.4999999999999973</v>
      </c>
      <c r="B39" s="3">
        <f>AVERAGE('11E'!$J38:$J68) + Calibration!$C$11</f>
        <v>401.29019994236512</v>
      </c>
      <c r="C39" s="2">
        <f>'11E'!K68</f>
        <v>844.56835278946335</v>
      </c>
      <c r="D39" s="2">
        <f>'11E'!L68</f>
        <v>591.71676679795803</v>
      </c>
      <c r="E39" s="3">
        <f t="shared" si="1"/>
        <v>2.5104478918788615</v>
      </c>
      <c r="G39" s="3">
        <f>AVERAGE('10E'!$J38:$J68) + Calibration!$C$11</f>
        <v>400.98698466326891</v>
      </c>
      <c r="H39" s="3">
        <f>'10E'!K68</f>
        <v>1184.7395007199823</v>
      </c>
      <c r="I39" s="3">
        <f>'10E'!L68</f>
        <v>590.401546596608</v>
      </c>
      <c r="J39" s="3">
        <f t="shared" si="2"/>
        <v>4.4386799553552816</v>
      </c>
      <c r="L39" s="3">
        <f>AVERAGE('9E'!$J38:$J68) + Calibration!$C$11</f>
        <v>398.16366720348884</v>
      </c>
      <c r="M39" s="3">
        <f>'9E'!K68</f>
        <v>1119.4147765690095</v>
      </c>
      <c r="N39" s="3">
        <f>'9E'!L68</f>
        <v>584.15434003267183</v>
      </c>
      <c r="O39" s="3">
        <f t="shared" si="3"/>
        <v>4.0847114061281546</v>
      </c>
      <c r="Q39" s="3">
        <f>AVERAGE('8E'!$J182:$J212) + Calibration!$C$11</f>
        <v>399.84038684106162</v>
      </c>
      <c r="R39" s="3">
        <f>'8E'!K212</f>
        <v>955.07773126304824</v>
      </c>
      <c r="S39" s="3">
        <f>'8E'!L212</f>
        <v>574.61912612034894</v>
      </c>
      <c r="T39" s="3">
        <f t="shared" si="4"/>
        <v>3.1445141427427745</v>
      </c>
    </row>
    <row r="40" spans="1:20" x14ac:dyDescent="0.25">
      <c r="A40" s="3">
        <f t="shared" si="5"/>
        <v>5.5833333333333304</v>
      </c>
      <c r="B40" s="3">
        <f>AVERAGE('11E'!$J39:$J69) + Calibration!$C$11</f>
        <v>401.38859377252328</v>
      </c>
      <c r="C40" s="2">
        <f>'11E'!K69</f>
        <v>831.30240548072413</v>
      </c>
      <c r="D40" s="2">
        <f>'11E'!L69</f>
        <v>591.71676679795803</v>
      </c>
      <c r="E40" s="3">
        <f t="shared" si="1"/>
        <v>2.4347606922661447</v>
      </c>
      <c r="G40" s="3">
        <f>AVERAGE('10E'!$J39:$J69) + Calibration!$C$11</f>
        <v>400.9327678351288</v>
      </c>
      <c r="H40" s="3">
        <f>'10E'!K69</f>
        <v>1241.1800655059315</v>
      </c>
      <c r="I40" s="3">
        <f>'10E'!L69</f>
        <v>590.401546596608</v>
      </c>
      <c r="J40" s="3">
        <f t="shared" si="2"/>
        <v>4.7586307683929103</v>
      </c>
      <c r="L40" s="3">
        <f>AVERAGE('9E'!$J39:$J69) + Calibration!$C$11</f>
        <v>398.21788503565182</v>
      </c>
      <c r="M40" s="3">
        <f>'9E'!K69</f>
        <v>1270.2847989239553</v>
      </c>
      <c r="N40" s="3">
        <f>'9E'!L69</f>
        <v>583.04465265683734</v>
      </c>
      <c r="O40" s="3">
        <f t="shared" si="3"/>
        <v>4.9388370067120215</v>
      </c>
      <c r="Q40" s="3">
        <f>AVERAGE('8E'!$J183:$J213) + Calibration!$C$11</f>
        <v>399.90464429854228</v>
      </c>
      <c r="R40" s="3">
        <f>'8E'!K213</f>
        <v>856.94994756279209</v>
      </c>
      <c r="S40" s="3">
        <f>'8E'!L213</f>
        <v>576.63306668647613</v>
      </c>
      <c r="T40" s="3">
        <f t="shared" si="4"/>
        <v>2.5884163492005987</v>
      </c>
    </row>
    <row r="41" spans="1:20" x14ac:dyDescent="0.25">
      <c r="A41" s="3">
        <f t="shared" si="5"/>
        <v>5.6666666666666634</v>
      </c>
      <c r="B41" s="3">
        <f>AVERAGE('11E'!$J40:$J70) + Calibration!$C$11</f>
        <v>401.46489890086798</v>
      </c>
      <c r="C41" s="2">
        <f>'11E'!K70</f>
        <v>818.07661380465845</v>
      </c>
      <c r="D41" s="2">
        <f>'11E'!L70</f>
        <v>592.62092134827697</v>
      </c>
      <c r="E41" s="3">
        <f t="shared" si="1"/>
        <v>2.3594260053078195</v>
      </c>
      <c r="G41" s="3">
        <f>AVERAGE('10E'!$J40:$J70) + Calibration!$C$11</f>
        <v>400.92272820981111</v>
      </c>
      <c r="H41" s="3">
        <f>'10E'!K70</f>
        <v>1024.7440877250631</v>
      </c>
      <c r="I41" s="3">
        <f>'10E'!L70</f>
        <v>589.94946726644912</v>
      </c>
      <c r="J41" s="3">
        <f t="shared" si="2"/>
        <v>3.5329307497910034</v>
      </c>
      <c r="L41" s="3">
        <f>AVERAGE('9E'!$J40:$J70) + Calibration!$C$11</f>
        <v>398.5210999131387</v>
      </c>
      <c r="M41" s="3">
        <f>'9E'!K70</f>
        <v>1192.779463182269</v>
      </c>
      <c r="N41" s="3">
        <f>'9E'!L70</f>
        <v>582.1815569956342</v>
      </c>
      <c r="O41" s="3">
        <f t="shared" si="3"/>
        <v>4.498178448158086</v>
      </c>
      <c r="Q41" s="3">
        <f>AVERAGE('8E'!$J184:$J214) + Calibration!$C$11</f>
        <v>399.89460487402914</v>
      </c>
      <c r="R41" s="3">
        <f>'8E'!K214</f>
        <v>1011.0761700311077</v>
      </c>
      <c r="S41" s="3">
        <f>'8E'!L214</f>
        <v>577.74275406231061</v>
      </c>
      <c r="T41" s="3">
        <f t="shared" si="4"/>
        <v>3.4613469261884808</v>
      </c>
    </row>
    <row r="42" spans="1:20" x14ac:dyDescent="0.25">
      <c r="A42" s="3">
        <f t="shared" si="5"/>
        <v>5.7499999999999964</v>
      </c>
      <c r="B42" s="3">
        <f>AVERAGE('11E'!$J41:$J71) + Calibration!$C$11</f>
        <v>401.46489890086798</v>
      </c>
      <c r="C42" s="2">
        <f>'11E'!K71</f>
        <v>940.52536455403629</v>
      </c>
      <c r="D42" s="2">
        <f>'11E'!L71</f>
        <v>593.03194178932006</v>
      </c>
      <c r="E42" s="3">
        <f t="shared" si="1"/>
        <v>3.0528985038002254</v>
      </c>
      <c r="G42" s="3">
        <f>AVERAGE('10E'!$J41:$J71) + Calibration!$C$11</f>
        <v>401.07333162578146</v>
      </c>
      <c r="H42" s="3">
        <f>'10E'!K71</f>
        <v>1096.1792417175598</v>
      </c>
      <c r="I42" s="3">
        <f>'10E'!L71</f>
        <v>592.62092134827697</v>
      </c>
      <c r="J42" s="3">
        <f t="shared" si="2"/>
        <v>3.9366414866476891</v>
      </c>
      <c r="L42" s="3">
        <f>AVERAGE('9E'!$J41:$J71) + Calibration!$C$11</f>
        <v>398.89058069526169</v>
      </c>
      <c r="M42" s="3">
        <f>'9E'!K71</f>
        <v>1050.5926170097316</v>
      </c>
      <c r="N42" s="3">
        <f>'9E'!L71</f>
        <v>580.82522858518155</v>
      </c>
      <c r="O42" s="3">
        <f t="shared" si="3"/>
        <v>3.6908293194480009</v>
      </c>
      <c r="Q42" s="3">
        <f>AVERAGE('8E'!$J185:$J215) + Calibration!$C$11</f>
        <v>399.78617021372582</v>
      </c>
      <c r="R42" s="3">
        <f>'8E'!K215</f>
        <v>1309.5600065876588</v>
      </c>
      <c r="S42" s="3">
        <f>'8E'!L215</f>
        <v>573.30395523898585</v>
      </c>
      <c r="T42" s="3">
        <f t="shared" si="4"/>
        <v>5.1523852347383636</v>
      </c>
    </row>
    <row r="43" spans="1:20" x14ac:dyDescent="0.25">
      <c r="A43" s="3">
        <f t="shared" si="5"/>
        <v>5.8333333333333295</v>
      </c>
      <c r="B43" s="3">
        <f>AVERAGE('11E'!$J42:$J72) + Calibration!$C$11</f>
        <v>401.51911673303096</v>
      </c>
      <c r="C43" s="2">
        <f>'11E'!K72</f>
        <v>868.20585802612914</v>
      </c>
      <c r="D43" s="2">
        <f>'11E'!L72</f>
        <v>590.81256703765121</v>
      </c>
      <c r="E43" s="3">
        <f t="shared" si="1"/>
        <v>2.6430193735516587</v>
      </c>
      <c r="G43" s="3">
        <f>AVERAGE('10E'!$J42:$J72) + Calibration!$C$11</f>
        <v>401.0070659219499</v>
      </c>
      <c r="H43" s="3">
        <f>'10E'!K72</f>
        <v>1070.3307124328912</v>
      </c>
      <c r="I43" s="3">
        <f>'10E'!L72</f>
        <v>593.48406632946694</v>
      </c>
      <c r="J43" s="3">
        <f t="shared" si="2"/>
        <v>3.7906270060362273</v>
      </c>
      <c r="L43" s="3">
        <f>AVERAGE('9E'!$J42:$J72) + Calibration!$C$11</f>
        <v>399.16166744642203</v>
      </c>
      <c r="M43" s="3">
        <f>'9E'!K72</f>
        <v>828.48842786488979</v>
      </c>
      <c r="N43" s="3">
        <f>'9E'!L72</f>
        <v>582.1815569956342</v>
      </c>
      <c r="O43" s="3">
        <f t="shared" si="3"/>
        <v>2.4314360040015197</v>
      </c>
      <c r="Q43" s="3">
        <f>AVERAGE('8E'!$J186:$J216) + Calibration!$C$11</f>
        <v>399.82833896939297</v>
      </c>
      <c r="R43" s="3">
        <f>'8E'!K216</f>
        <v>1028.6434975385694</v>
      </c>
      <c r="S43" s="3">
        <f>'8E'!L216</f>
        <v>572.39975136868009</v>
      </c>
      <c r="T43" s="3">
        <f t="shared" si="4"/>
        <v>3.5612124781524632</v>
      </c>
    </row>
    <row r="44" spans="1:20" x14ac:dyDescent="0.25">
      <c r="A44" s="3">
        <f t="shared" si="5"/>
        <v>5.9166666666666625</v>
      </c>
      <c r="B44" s="3">
        <f>AVERAGE('11E'!$J43:$J73) + Calibration!$C$11</f>
        <v>401.46490010569534</v>
      </c>
      <c r="C44" s="2">
        <f>'11E'!K73</f>
        <v>900.56679155752283</v>
      </c>
      <c r="D44" s="2">
        <f>'11E'!L73</f>
        <v>589.94946726644912</v>
      </c>
      <c r="E44" s="3">
        <f t="shared" si="1"/>
        <v>2.826598340523641</v>
      </c>
      <c r="G44" s="3">
        <f>AVERAGE('10E'!$J43:$J73) + Calibration!$C$11</f>
        <v>400.98497722013639</v>
      </c>
      <c r="H44" s="3">
        <f>'10E'!K73</f>
        <v>1059.2757891721549</v>
      </c>
      <c r="I44" s="3">
        <f>'10E'!L73</f>
        <v>592.62092134827697</v>
      </c>
      <c r="J44" s="3">
        <f t="shared" si="2"/>
        <v>3.7281439892622199</v>
      </c>
      <c r="L44" s="3">
        <f>AVERAGE('9E'!$J43:$J73) + Calibration!$C$11</f>
        <v>399.37853656622377</v>
      </c>
      <c r="M44" s="3">
        <f>'9E'!K73</f>
        <v>810.47887785989269</v>
      </c>
      <c r="N44" s="3">
        <f>'9E'!L73</f>
        <v>582.3870405011628</v>
      </c>
      <c r="O44" s="3">
        <f t="shared" si="3"/>
        <v>2.3282130610830252</v>
      </c>
      <c r="Q44" s="3">
        <f>AVERAGE('8E'!$J187:$J217) + Calibration!$C$11</f>
        <v>399.8062502675794</v>
      </c>
      <c r="R44" s="3">
        <f>'8E'!K217</f>
        <v>769.87704290343459</v>
      </c>
      <c r="S44" s="3">
        <f>'8E'!L217</f>
        <v>573.30395523898585</v>
      </c>
      <c r="T44" s="3">
        <f t="shared" si="4"/>
        <v>2.095847573925171</v>
      </c>
    </row>
    <row r="45" spans="1:20" x14ac:dyDescent="0.25">
      <c r="A45" s="3">
        <f t="shared" si="5"/>
        <v>5.9999999999999956</v>
      </c>
      <c r="B45" s="3">
        <f>AVERAGE('11E'!$J44:$J74) + Calibration!$C$11</f>
        <v>401.31228844337414</v>
      </c>
      <c r="C45" s="2">
        <f>'11E'!K74</f>
        <v>877.13026950347239</v>
      </c>
      <c r="D45" s="2">
        <f>'11E'!L74</f>
        <v>591.51123397244248</v>
      </c>
      <c r="E45" s="3">
        <f t="shared" si="1"/>
        <v>2.6947329567185081</v>
      </c>
      <c r="G45" s="3">
        <f>AVERAGE('10E'!$J44:$J74) + Calibration!$C$11</f>
        <v>400.84240498232839</v>
      </c>
      <c r="H45" s="3">
        <f>'10E'!K74</f>
        <v>1143.2934286609348</v>
      </c>
      <c r="I45" s="3">
        <f>'10E'!L74</f>
        <v>592.16884612811691</v>
      </c>
      <c r="J45" s="3">
        <f t="shared" si="2"/>
        <v>4.2047743504746498</v>
      </c>
      <c r="L45" s="3">
        <f>AVERAGE('9E'!$J44:$J74) + Calibration!$C$11</f>
        <v>399.60544631536612</v>
      </c>
      <c r="M45" s="3">
        <f>'9E'!K74</f>
        <v>917.93313186238368</v>
      </c>
      <c r="N45" s="3">
        <f>'9E'!L74</f>
        <v>583.04465265683734</v>
      </c>
      <c r="O45" s="3">
        <f t="shared" si="3"/>
        <v>2.9354811129904705</v>
      </c>
      <c r="Q45" s="3">
        <f>AVERAGE('8E'!$J188:$J218) + Calibration!$C$11</f>
        <v>399.76408151191231</v>
      </c>
      <c r="R45" s="3">
        <f>'8E'!K218</f>
        <v>920.98825231349224</v>
      </c>
      <c r="S45" s="3">
        <f>'8E'!L218</f>
        <v>573.05736352435463</v>
      </c>
      <c r="T45" s="3">
        <f t="shared" si="4"/>
        <v>2.9518849787223385</v>
      </c>
    </row>
    <row r="46" spans="1:20" x14ac:dyDescent="0.25">
      <c r="A46" s="3">
        <f t="shared" si="5"/>
        <v>6.0833333333333286</v>
      </c>
      <c r="B46" s="3">
        <f>AVERAGE('11E'!$J45:$J75) + Calibration!$C$11</f>
        <v>401.34441757372355</v>
      </c>
      <c r="C46" s="2">
        <f>'11E'!K75</f>
        <v>851.52297953372408</v>
      </c>
      <c r="D46" s="2">
        <f>'11E'!L75</f>
        <v>591.71676679795803</v>
      </c>
      <c r="E46" s="3">
        <f t="shared" si="1"/>
        <v>2.5495274571570596</v>
      </c>
      <c r="G46" s="3">
        <f>AVERAGE('10E'!$J45:$J75) + Calibration!$C$11</f>
        <v>400.73397052282979</v>
      </c>
      <c r="H46" s="3">
        <f>'10E'!K75</f>
        <v>972.44407558789442</v>
      </c>
      <c r="I46" s="3">
        <f>'10E'!L75</f>
        <v>592.16884612811691</v>
      </c>
      <c r="J46" s="3">
        <f t="shared" si="2"/>
        <v>3.2378054700148966</v>
      </c>
      <c r="L46" s="3">
        <f>AVERAGE('9E'!$J45:$J75) + Calibration!$C$11</f>
        <v>399.90866139365755</v>
      </c>
      <c r="M46" s="3">
        <f>'9E'!K75</f>
        <v>1033.4272598874861</v>
      </c>
      <c r="N46" s="3">
        <f>'9E'!L75</f>
        <v>584.40093174730305</v>
      </c>
      <c r="O46" s="3">
        <f t="shared" si="3"/>
        <v>3.5878497955288844</v>
      </c>
      <c r="Q46" s="3">
        <f>AVERAGE('8E'!$J189:$J219) + Calibration!$C$11</f>
        <v>399.57934172326441</v>
      </c>
      <c r="R46" s="3">
        <f>'8E'!K219</f>
        <v>946.59554630322589</v>
      </c>
      <c r="S46" s="3">
        <f>'8E'!L219</f>
        <v>573.30395523898585</v>
      </c>
      <c r="T46" s="3">
        <f t="shared" si="4"/>
        <v>3.0979547915708427</v>
      </c>
    </row>
    <row r="47" spans="1:20" x14ac:dyDescent="0.25">
      <c r="A47" s="3">
        <f t="shared" si="5"/>
        <v>6.1666666666666616</v>
      </c>
      <c r="B47" s="3">
        <f>AVERAGE('11E'!$J46:$J76) + Calibration!$C$11</f>
        <v>401.36449762757712</v>
      </c>
      <c r="C47" s="2">
        <f>'11E'!K76</f>
        <v>837.61382252484862</v>
      </c>
      <c r="D47" s="2">
        <f>'11E'!L76</f>
        <v>591.05915875228243</v>
      </c>
      <c r="E47" s="3">
        <f t="shared" si="1"/>
        <v>2.4706410432992785</v>
      </c>
      <c r="G47" s="3">
        <f>AVERAGE('10E'!$J46:$J76) + Calibration!$C$11</f>
        <v>400.52714102834562</v>
      </c>
      <c r="H47" s="3">
        <f>'10E'!K76</f>
        <v>1010.8751828285069</v>
      </c>
      <c r="I47" s="3">
        <f>'10E'!L76</f>
        <v>590.401546596608</v>
      </c>
      <c r="J47" s="3">
        <f t="shared" si="2"/>
        <v>3.4566263755798738</v>
      </c>
      <c r="L47" s="3">
        <f>AVERAGE('9E'!$J46:$J76) + Calibration!$C$11</f>
        <v>400.19179621729086</v>
      </c>
      <c r="M47" s="3">
        <f>'9E'!K76</f>
        <v>1135.6956886961837</v>
      </c>
      <c r="N47" s="3">
        <f>'9E'!L76</f>
        <v>583.49672787699728</v>
      </c>
      <c r="O47" s="3">
        <f t="shared" si="3"/>
        <v>4.1654301807633525</v>
      </c>
      <c r="Q47" s="3">
        <f>AVERAGE('8E'!$J190:$J220) + Calibration!$C$11</f>
        <v>399.59138959493299</v>
      </c>
      <c r="R47" s="3">
        <f>'8E'!K220</f>
        <v>869.73342026167597</v>
      </c>
      <c r="S47" s="3">
        <f>'8E'!L220</f>
        <v>574.61912612034894</v>
      </c>
      <c r="T47" s="3">
        <f t="shared" si="4"/>
        <v>2.6625879533884595</v>
      </c>
    </row>
    <row r="48" spans="1:20" x14ac:dyDescent="0.25">
      <c r="A48" s="3">
        <f t="shared" si="5"/>
        <v>6.2499999999999947</v>
      </c>
      <c r="B48" s="3">
        <f>AVERAGE('11E'!$J47:$J77) + Calibration!$C$11</f>
        <v>401.11550038144861</v>
      </c>
      <c r="C48" s="2">
        <f>'11E'!K77</f>
        <v>844.32711347454301</v>
      </c>
      <c r="D48" s="2">
        <f>'11E'!L77</f>
        <v>593.27853350395128</v>
      </c>
      <c r="E48" s="3">
        <f t="shared" si="1"/>
        <v>2.5100710526773531</v>
      </c>
      <c r="G48" s="3">
        <f>AVERAGE('10E'!$J47:$J77) + Calibration!$C$11</f>
        <v>400.37452936602443</v>
      </c>
      <c r="H48" s="3">
        <f>'10E'!K77</f>
        <v>1146.9918512718402</v>
      </c>
      <c r="I48" s="3">
        <f>'10E'!L77</f>
        <v>589.94946726644912</v>
      </c>
      <c r="J48" s="3">
        <f t="shared" si="2"/>
        <v>4.2283696360402896</v>
      </c>
      <c r="L48" s="3">
        <f>AVERAGE('9E'!$J47:$J77) + Calibration!$C$11</f>
        <v>400.37653600593876</v>
      </c>
      <c r="M48" s="3">
        <f>'9E'!K77</f>
        <v>1156.0769938194794</v>
      </c>
      <c r="N48" s="3">
        <f>'9E'!L77</f>
        <v>582.3870405011628</v>
      </c>
      <c r="O48" s="3">
        <f t="shared" si="3"/>
        <v>4.2798107892862571</v>
      </c>
      <c r="Q48" s="3">
        <f>AVERAGE('8E'!$J191:$J221) + Calibration!$C$11</f>
        <v>399.50504383724785</v>
      </c>
      <c r="R48" s="3">
        <f>'8E'!K221</f>
        <v>1040.5828698143623</v>
      </c>
      <c r="S48" s="3">
        <f>'8E'!L221</f>
        <v>576.18094214632924</v>
      </c>
      <c r="T48" s="3">
        <f t="shared" si="4"/>
        <v>3.6306604925545813</v>
      </c>
    </row>
    <row r="49" spans="1:20" x14ac:dyDescent="0.25">
      <c r="A49" s="3">
        <f t="shared" si="5"/>
        <v>6.3333333333333277</v>
      </c>
      <c r="B49" s="3">
        <f>AVERAGE('11E'!$J48:$J78) + Calibration!$C$11</f>
        <v>400.80023763229315</v>
      </c>
      <c r="C49" s="2">
        <f>'11E'!K78</f>
        <v>844.12613029192767</v>
      </c>
      <c r="D49" s="2">
        <f>'11E'!L78</f>
        <v>593.73065804409828</v>
      </c>
      <c r="E49" s="3">
        <f t="shared" si="1"/>
        <v>2.5107182600686104</v>
      </c>
      <c r="G49" s="3">
        <f>AVERAGE('10E'!$J48:$J78) + Calibration!$C$11</f>
        <v>400.38456899134206</v>
      </c>
      <c r="H49" s="3">
        <f>'10E'!K78</f>
        <v>1181.4833006066124</v>
      </c>
      <c r="I49" s="3">
        <f>'10E'!L78</f>
        <v>588.83973057062781</v>
      </c>
      <c r="J49" s="3">
        <f t="shared" si="2"/>
        <v>4.4236505939628206</v>
      </c>
      <c r="L49" s="3">
        <f>AVERAGE('9E'!$J48:$J78) + Calibration!$C$11</f>
        <v>400.57131642392699</v>
      </c>
      <c r="M49" s="3">
        <f>'9E'!K78</f>
        <v>1053.6075778081813</v>
      </c>
      <c r="N49" s="3">
        <f>'9E'!L78</f>
        <v>580.82522858518155</v>
      </c>
      <c r="O49" s="3">
        <f t="shared" si="3"/>
        <v>3.6983855287766554</v>
      </c>
      <c r="Q49" s="3">
        <f>AVERAGE('8E'!$J192:$J222) + Calibration!$C$11</f>
        <v>399.64560762790057</v>
      </c>
      <c r="R49" s="3">
        <f>'8E'!K222</f>
        <v>794.64009175060801</v>
      </c>
      <c r="S49" s="3">
        <f>'8E'!L222</f>
        <v>576.63306668647613</v>
      </c>
      <c r="T49" s="3">
        <f t="shared" si="4"/>
        <v>2.236999643678967</v>
      </c>
    </row>
    <row r="50" spans="1:20" x14ac:dyDescent="0.25">
      <c r="A50" s="3">
        <f t="shared" si="5"/>
        <v>6.4166666666666607</v>
      </c>
      <c r="B50" s="3">
        <f>AVERAGE('11E'!$J49:$J79) + Calibration!$C$11</f>
        <v>400.39862892464799</v>
      </c>
      <c r="C50" s="2">
        <f>'11E'!K79</f>
        <v>888.82840246434523</v>
      </c>
      <c r="D50" s="2">
        <f>'11E'!L79</f>
        <v>592.37432963364563</v>
      </c>
      <c r="E50" s="3">
        <f t="shared" si="1"/>
        <v>2.7661581953409584</v>
      </c>
      <c r="G50" s="3">
        <f>AVERAGE('10E'!$J49:$J79) + Calibration!$C$11</f>
        <v>400.16770007234481</v>
      </c>
      <c r="H50" s="3">
        <f>'10E'!K79</f>
        <v>1199.7340899265298</v>
      </c>
      <c r="I50" s="3">
        <f>'10E'!L79</f>
        <v>589.04526750614218</v>
      </c>
      <c r="J50" s="3">
        <f t="shared" si="2"/>
        <v>4.5282397630794282</v>
      </c>
      <c r="L50" s="3">
        <f>AVERAGE('9E'!$J49:$J79) + Calibration!$C$11</f>
        <v>400.71187900975241</v>
      </c>
      <c r="M50" s="3">
        <f>'9E'!K79</f>
        <v>1171.2725662086423</v>
      </c>
      <c r="N50" s="3">
        <f>'9E'!L79</f>
        <v>581.27735312532843</v>
      </c>
      <c r="O50" s="3">
        <f t="shared" si="3"/>
        <v>4.3639697565028399</v>
      </c>
      <c r="Q50" s="3">
        <f>AVERAGE('8E'!$J193:$J223) + Calibration!$C$11</f>
        <v>399.53717316840186</v>
      </c>
      <c r="R50" s="3">
        <f>'8E'!K223</f>
        <v>1596.7880251405334</v>
      </c>
      <c r="S50" s="3">
        <f>'8E'!L223</f>
        <v>578.19483339246949</v>
      </c>
      <c r="T50" s="3">
        <f t="shared" si="4"/>
        <v>6.7804737456130724</v>
      </c>
    </row>
    <row r="51" spans="1:20" x14ac:dyDescent="0.25">
      <c r="A51" s="3">
        <f t="shared" si="5"/>
        <v>6.4999999999999938</v>
      </c>
      <c r="B51" s="3">
        <f>AVERAGE('11E'!$J50:$J80) + Calibration!$C$11</f>
        <v>400.08336617549247</v>
      </c>
      <c r="C51" s="2">
        <f>'11E'!K80</f>
        <v>875.16048477038998</v>
      </c>
      <c r="D51" s="2">
        <f>'11E'!L80</f>
        <v>592.37432963364563</v>
      </c>
      <c r="E51" s="3">
        <f t="shared" si="1"/>
        <v>2.690537178961383</v>
      </c>
      <c r="G51" s="3">
        <f>AVERAGE('10E'!$J50:$J80) + Calibration!$C$11</f>
        <v>400.23396577617632</v>
      </c>
      <c r="H51" s="3">
        <f>'10E'!K80</f>
        <v>1185.1817232175179</v>
      </c>
      <c r="I51" s="3">
        <f>'10E'!L80</f>
        <v>588.59313885599647</v>
      </c>
      <c r="J51" s="3">
        <f t="shared" si="2"/>
        <v>4.4454490487451856</v>
      </c>
      <c r="L51" s="3">
        <f>AVERAGE('9E'!$J50:$J80) + Calibration!$C$11</f>
        <v>400.87453130141398</v>
      </c>
      <c r="M51" s="3">
        <f>'9E'!K80</f>
        <v>1156.7604556319354</v>
      </c>
      <c r="N51" s="3">
        <f>'9E'!L80</f>
        <v>581.52394483995977</v>
      </c>
      <c r="O51" s="3">
        <f t="shared" si="3"/>
        <v>4.2808611546687558</v>
      </c>
      <c r="Q51" s="3">
        <f>AVERAGE('8E'!$J194:$J224) + Calibration!$C$11</f>
        <v>399.54721379774242</v>
      </c>
      <c r="R51" s="3">
        <f>'8E'!K224</f>
        <v>1825.84674454999</v>
      </c>
      <c r="S51" s="3">
        <f>'8E'!L224</f>
        <v>577.49616234767927</v>
      </c>
      <c r="T51" s="3">
        <f t="shared" si="4"/>
        <v>8.0776610062257639</v>
      </c>
    </row>
    <row r="52" spans="1:20" x14ac:dyDescent="0.25">
      <c r="A52" s="3">
        <f t="shared" si="5"/>
        <v>6.5833333333333268</v>
      </c>
      <c r="B52" s="3">
        <f>AVERAGE('11E'!$J51:$J81) + Calibration!$C$11</f>
        <v>399.75806259619191</v>
      </c>
      <c r="C52" s="2">
        <f>'11E'!K81</f>
        <v>854.53794033217389</v>
      </c>
      <c r="D52" s="2">
        <f>'11E'!L81</f>
        <v>592.62092134827697</v>
      </c>
      <c r="E52" s="3">
        <f t="shared" si="1"/>
        <v>2.5755864077628798</v>
      </c>
      <c r="G52" s="3">
        <f>AVERAGE('10E'!$J51:$J81) + Calibration!$C$11</f>
        <v>400.20183664582686</v>
      </c>
      <c r="H52" s="3">
        <f>'10E'!K81</f>
        <v>1196.0356632956389</v>
      </c>
      <c r="I52" s="3">
        <f>'10E'!L81</f>
        <v>588.38765535046775</v>
      </c>
      <c r="J52" s="3">
        <f t="shared" si="2"/>
        <v>4.5071008791359306</v>
      </c>
      <c r="L52" s="3">
        <f>AVERAGE('9E'!$J51:$J81) + Calibration!$C$11</f>
        <v>400.86449167609635</v>
      </c>
      <c r="M52" s="3">
        <f>'9E'!K81</f>
        <v>1163.915973099151</v>
      </c>
      <c r="N52" s="3">
        <f>'9E'!L81</f>
        <v>581.27735312532843</v>
      </c>
      <c r="O52" s="3">
        <f t="shared" si="3"/>
        <v>4.3214423508805453</v>
      </c>
      <c r="Q52" s="3">
        <f>AVERAGE('8E'!$J195:$J225) + Calibration!$C$11</f>
        <v>399.7098660894041</v>
      </c>
      <c r="R52" s="3">
        <f>'8E'!K225</f>
        <v>1014.533353327093</v>
      </c>
      <c r="S52" s="3">
        <f>'8E'!L225</f>
        <v>581.07186961979971</v>
      </c>
      <c r="T52" s="3">
        <f t="shared" si="4"/>
        <v>3.4819724759723627</v>
      </c>
    </row>
    <row r="53" spans="1:20" x14ac:dyDescent="0.25">
      <c r="A53" s="3">
        <f t="shared" si="5"/>
        <v>6.6666666666666599</v>
      </c>
      <c r="B53" s="3">
        <f>AVERAGE('11E'!$J52:$J82) + Calibration!$C$11</f>
        <v>399.45484751790042</v>
      </c>
      <c r="C53" s="2">
        <f>'11E'!K82</f>
        <v>857.35191794800812</v>
      </c>
      <c r="D53" s="2">
        <f>'11E'!L82</f>
        <v>592.82645417379251</v>
      </c>
      <c r="E53" s="3">
        <f t="shared" si="1"/>
        <v>2.5932402212370742</v>
      </c>
      <c r="G53" s="3">
        <f>AVERAGE('10E'!$J52:$J82) + Calibration!$C$11</f>
        <v>400.13557094199535</v>
      </c>
      <c r="H53" s="3">
        <f>'10E'!K82</f>
        <v>1148.278270672113</v>
      </c>
      <c r="I53" s="3">
        <f>'10E'!L82</f>
        <v>587.73004319479332</v>
      </c>
      <c r="J53" s="3">
        <f t="shared" si="2"/>
        <v>4.2370084140146647</v>
      </c>
      <c r="L53" s="3">
        <f>AVERAGE('9E'!$J52:$J82) + Calibration!$C$11</f>
        <v>400.83236234494228</v>
      </c>
      <c r="M53" s="3">
        <f>'9E'!K82</f>
        <v>1046.0098378434302</v>
      </c>
      <c r="N53" s="3">
        <f>'9E'!L82</f>
        <v>580.82522858518155</v>
      </c>
      <c r="O53" s="3">
        <f t="shared" si="3"/>
        <v>3.6538783218842488</v>
      </c>
      <c r="Q53" s="3">
        <f>AVERAGE('8E'!$J196:$J226) + Calibration!$C$11</f>
        <v>399.77613199404016</v>
      </c>
      <c r="R53" s="3">
        <f>'8E'!K226</f>
        <v>1309.801245902579</v>
      </c>
      <c r="S53" s="3">
        <f>'8E'!L226</f>
        <v>582.8391650413098</v>
      </c>
      <c r="T53" s="3">
        <f t="shared" si="4"/>
        <v>5.1538083122191196</v>
      </c>
    </row>
    <row r="54" spans="1:20" x14ac:dyDescent="0.25">
      <c r="A54" s="3">
        <f t="shared" si="5"/>
        <v>6.7499999999999929</v>
      </c>
      <c r="B54" s="3">
        <f>AVERAGE('11E'!$J53:$J83) + Calibration!$C$11</f>
        <v>399.248019027439</v>
      </c>
      <c r="C54" s="2">
        <f>'11E'!K83</f>
        <v>851.08075703618852</v>
      </c>
      <c r="D54" s="2">
        <f>'11E'!L83</f>
        <v>591.05915875228243</v>
      </c>
      <c r="E54" s="3">
        <f t="shared" si="1"/>
        <v>2.5588956670444776</v>
      </c>
      <c r="G54" s="3">
        <f>AVERAGE('10E'!$J53:$J83) + Calibration!$C$11</f>
        <v>400.02713648249664</v>
      </c>
      <c r="H54" s="3">
        <f>'10E'!K83</f>
        <v>1041.4672223497728</v>
      </c>
      <c r="I54" s="3">
        <f>'10E'!L83</f>
        <v>587.27796797463327</v>
      </c>
      <c r="J54" s="3">
        <f t="shared" si="2"/>
        <v>3.6327121041030583</v>
      </c>
      <c r="L54" s="3">
        <f>AVERAGE('9E'!$J53:$J83) + Calibration!$C$11</f>
        <v>400.87653954776482</v>
      </c>
      <c r="M54" s="3">
        <f>'9E'!K83</f>
        <v>947.47999129829714</v>
      </c>
      <c r="N54" s="3">
        <f>'9E'!L83</f>
        <v>581.27735312532843</v>
      </c>
      <c r="O54" s="3">
        <f t="shared" si="3"/>
        <v>3.0956172198591481</v>
      </c>
      <c r="Q54" s="3">
        <f>AVERAGE('8E'!$J197:$J227) + Calibration!$C$11</f>
        <v>399.83034982620319</v>
      </c>
      <c r="R54" s="3">
        <f>'8E'!K227</f>
        <v>1327.1675862074399</v>
      </c>
      <c r="S54" s="3">
        <f>'8E'!L227</f>
        <v>580.61974096965389</v>
      </c>
      <c r="T54" s="3">
        <f t="shared" si="4"/>
        <v>5.2518532555270383</v>
      </c>
    </row>
    <row r="55" spans="1:20" x14ac:dyDescent="0.25">
      <c r="A55" s="3">
        <f t="shared" si="5"/>
        <v>6.8333333333333259</v>
      </c>
      <c r="B55" s="3">
        <f>AVERAGE('11E'!$J54:$J84) + Calibration!$C$11</f>
        <v>399.25805845195219</v>
      </c>
      <c r="C55" s="2">
        <f>'11E'!K84</f>
        <v>765.33442740977716</v>
      </c>
      <c r="D55" s="2">
        <f>'11E'!L84</f>
        <v>589.04526750614218</v>
      </c>
      <c r="E55" s="3">
        <f t="shared" si="1"/>
        <v>2.0732256774085593</v>
      </c>
      <c r="G55" s="3">
        <f>AVERAGE('10E'!$J54:$J84) + Calibration!$C$11</f>
        <v>399.91870182219338</v>
      </c>
      <c r="H55" s="3">
        <f>'10E'!K84</f>
        <v>1007.1767602176014</v>
      </c>
      <c r="I55" s="3">
        <f>'10E'!L84</f>
        <v>586.82584343448639</v>
      </c>
      <c r="J55" s="3">
        <f t="shared" si="2"/>
        <v>3.4391266583603803</v>
      </c>
      <c r="L55" s="3">
        <f>AVERAGE('9E'!$J54:$J84) + Calibration!$C$11</f>
        <v>401.08336904224893</v>
      </c>
      <c r="M55" s="3">
        <f>'9E'!K84</f>
        <v>955.4797981279105</v>
      </c>
      <c r="N55" s="3">
        <f>'9E'!L84</f>
        <v>583.04465265683734</v>
      </c>
      <c r="O55" s="3">
        <f t="shared" si="3"/>
        <v>3.1397517286247614</v>
      </c>
      <c r="Q55" s="3">
        <f>AVERAGE('8E'!$J198:$J228) + Calibration!$C$11</f>
        <v>399.79822049504924</v>
      </c>
      <c r="R55" s="3">
        <f>'8E'!K228</f>
        <v>1138.3086831294024</v>
      </c>
      <c r="S55" s="3">
        <f>'8E'!L228</f>
        <v>579.30457008829092</v>
      </c>
      <c r="T55" s="3">
        <f t="shared" si="4"/>
        <v>4.1824574979457649</v>
      </c>
    </row>
    <row r="56" spans="1:20" x14ac:dyDescent="0.25">
      <c r="A56" s="3">
        <f t="shared" si="5"/>
        <v>6.916666666666659</v>
      </c>
      <c r="B56" s="3">
        <f>AVERAGE('11E'!$J55:$J85) + Calibration!$C$11</f>
        <v>399.2138812491296</v>
      </c>
      <c r="C56" s="2">
        <f>'11E'!K85</f>
        <v>807.8658834266738</v>
      </c>
      <c r="D56" s="2">
        <f>'11E'!L85</f>
        <v>587.27796797463327</v>
      </c>
      <c r="E56" s="3">
        <f t="shared" si="1"/>
        <v>2.3143472124432889</v>
      </c>
      <c r="G56" s="3">
        <f>AVERAGE('10E'!$J55:$J85) + Calibration!$C$11</f>
        <v>399.71187353253657</v>
      </c>
      <c r="H56" s="3">
        <f>'10E'!K85</f>
        <v>942.05302326922913</v>
      </c>
      <c r="I56" s="3">
        <f>'10E'!L85</f>
        <v>588.38765535046775</v>
      </c>
      <c r="J56" s="3">
        <f t="shared" si="2"/>
        <v>3.0714782293935259</v>
      </c>
      <c r="L56" s="3">
        <f>AVERAGE('9E'!$J55:$J85) + Calibration!$C$11</f>
        <v>401.14762649972965</v>
      </c>
      <c r="M56" s="3">
        <f>'9E'!K85</f>
        <v>811.76529324017997</v>
      </c>
      <c r="N56" s="3">
        <f>'9E'!L85</f>
        <v>584.15434003267183</v>
      </c>
      <c r="O56" s="3">
        <f t="shared" si="3"/>
        <v>2.3254794968258912</v>
      </c>
      <c r="Q56" s="3">
        <f>AVERAGE('8E'!$J199:$J229) + Calibration!$C$11</f>
        <v>399.67974641023289</v>
      </c>
      <c r="R56" s="3">
        <f>'8E'!K229</f>
        <v>1362.1012580397478</v>
      </c>
      <c r="S56" s="3">
        <f>'8E'!L229</f>
        <v>579.51005359381952</v>
      </c>
      <c r="T56" s="3">
        <f t="shared" si="4"/>
        <v>5.4505484636473422</v>
      </c>
    </row>
    <row r="57" spans="1:20" x14ac:dyDescent="0.25">
      <c r="A57" s="3">
        <f t="shared" si="5"/>
        <v>6.999999999999992</v>
      </c>
      <c r="B57" s="3">
        <f>AVERAGE('11E'!$J56:$J86) + Calibration!$C$11</f>
        <v>399.19179254731608</v>
      </c>
      <c r="C57" s="2">
        <f>'11E'!K86</f>
        <v>805.93625834624993</v>
      </c>
      <c r="D57" s="2">
        <f>'11E'!L86</f>
        <v>584.15434003267183</v>
      </c>
      <c r="E57" s="3">
        <f t="shared" si="1"/>
        <v>2.3035441294363612</v>
      </c>
      <c r="G57" s="3">
        <f>AVERAGE('10E'!$J56:$J86) + Calibration!$C$11</f>
        <v>399.58335881837979</v>
      </c>
      <c r="H57" s="3">
        <f>'10E'!K86</f>
        <v>915.76226746703969</v>
      </c>
      <c r="I57" s="3">
        <f>'10E'!L86</f>
        <v>587.27796797463327</v>
      </c>
      <c r="J57" s="3">
        <f t="shared" si="2"/>
        <v>2.9233117958248198</v>
      </c>
      <c r="L57" s="3">
        <f>AVERAGE('9E'!$J56:$J86) + Calibration!$C$11</f>
        <v>401.39662474988097</v>
      </c>
      <c r="M57" s="3">
        <f>'9E'!K86</f>
        <v>1205.1610579555977</v>
      </c>
      <c r="N57" s="3">
        <f>'9E'!L86</f>
        <v>585.51066844312447</v>
      </c>
      <c r="O57" s="3">
        <f t="shared" si="3"/>
        <v>4.5520148330082737</v>
      </c>
      <c r="Q57" s="3">
        <f>AVERAGE('8E'!$J200:$J230) + Calibration!$C$11</f>
        <v>399.69179548672872</v>
      </c>
      <c r="R57" s="3">
        <f>'8E'!K230</f>
        <v>1106.590959298145</v>
      </c>
      <c r="S57" s="3">
        <f>'8E'!L230</f>
        <v>579.51005359381952</v>
      </c>
      <c r="T57" s="3">
        <f t="shared" si="4"/>
        <v>4.0034310379682339</v>
      </c>
    </row>
    <row r="58" spans="1:20" x14ac:dyDescent="0.25">
      <c r="A58" s="3">
        <f t="shared" si="5"/>
        <v>7.083333333333325</v>
      </c>
      <c r="B58" s="3">
        <f>AVERAGE('11E'!$J57:$J87) + Calibration!$C$11</f>
        <v>399.19179254731608</v>
      </c>
      <c r="C58" s="2">
        <f>'11E'!K87</f>
        <v>888.4264320791292</v>
      </c>
      <c r="D58" s="2">
        <f>'11E'!L87</f>
        <v>584.85305628745004</v>
      </c>
      <c r="E58" s="3">
        <f t="shared" si="1"/>
        <v>2.7707164487089044</v>
      </c>
      <c r="G58" s="3">
        <f>AVERAGE('10E'!$J57:$J87) + Calibration!$C$11</f>
        <v>399.43074715605866</v>
      </c>
      <c r="H58" s="3">
        <f>'10E'!K87</f>
        <v>869.5324330590754</v>
      </c>
      <c r="I58" s="3">
        <f>'10E'!L87</f>
        <v>586.82584343448639</v>
      </c>
      <c r="J58" s="3">
        <f t="shared" si="2"/>
        <v>2.6623594660912753</v>
      </c>
      <c r="L58" s="3">
        <f>AVERAGE('9E'!$J57:$J87) + Calibration!$C$11</f>
        <v>401.54722816585127</v>
      </c>
      <c r="M58" s="3">
        <f>'9E'!K87</f>
        <v>1150.4490385878109</v>
      </c>
      <c r="N58" s="3">
        <f>'9E'!L87</f>
        <v>587.27796797463327</v>
      </c>
      <c r="O58" s="3">
        <f t="shared" si="3"/>
        <v>4.2413075382187291</v>
      </c>
      <c r="Q58" s="3">
        <f>AVERAGE('8E'!$J201:$J231) + Calibration!$C$11</f>
        <v>399.53918382440753</v>
      </c>
      <c r="R58" s="3">
        <f>'8E'!K231</f>
        <v>899.28037215725021</v>
      </c>
      <c r="S58" s="3">
        <f>'8E'!L231</f>
        <v>579.05792905367264</v>
      </c>
      <c r="T58" s="3">
        <f t="shared" si="4"/>
        <v>2.8302189148671344</v>
      </c>
    </row>
    <row r="59" spans="1:20" x14ac:dyDescent="0.25">
      <c r="A59" s="3">
        <f t="shared" si="5"/>
        <v>7.1666666666666581</v>
      </c>
      <c r="B59" s="3">
        <f>AVERAGE('11E'!$J58:$J88) + Calibration!$C$11</f>
        <v>399.31026663213248</v>
      </c>
      <c r="C59" s="2">
        <f>'11E'!K88</f>
        <v>850.19630802113181</v>
      </c>
      <c r="D59" s="2">
        <f>'11E'!L88</f>
        <v>583.04465265683734</v>
      </c>
      <c r="E59" s="3">
        <f t="shared" si="1"/>
        <v>2.5535341744510887</v>
      </c>
      <c r="G59" s="3">
        <f>AVERAGE('10E'!$J58:$J88) + Calibration!$C$11</f>
        <v>399.20383861174366</v>
      </c>
      <c r="H59" s="3">
        <f>'10E'!K88</f>
        <v>841.51313585870878</v>
      </c>
      <c r="I59" s="3">
        <f>'10E'!L88</f>
        <v>584.85305628745004</v>
      </c>
      <c r="J59" s="3">
        <f t="shared" si="2"/>
        <v>2.504960904795769</v>
      </c>
      <c r="L59" s="3">
        <f>AVERAGE('9E'!$J58:$J88) + Calibration!$C$11</f>
        <v>401.89462024616074</v>
      </c>
      <c r="M59" s="3">
        <f>'9E'!K88</f>
        <v>1117.6861386911864</v>
      </c>
      <c r="N59" s="3">
        <f>'9E'!L88</f>
        <v>587.48345148016199</v>
      </c>
      <c r="O59" s="3">
        <f t="shared" si="3"/>
        <v>4.0537917263991945</v>
      </c>
      <c r="Q59" s="3">
        <f>AVERAGE('8E'!$J202:$J232) + Calibration!$C$11</f>
        <v>399.30022620359671</v>
      </c>
      <c r="R59" s="3">
        <f>'8E'!K232</f>
        <v>995.43837112442384</v>
      </c>
      <c r="S59" s="3">
        <f>'8E'!L232</f>
        <v>577.74275406231061</v>
      </c>
      <c r="T59" s="3">
        <f t="shared" si="4"/>
        <v>3.3761504815268557</v>
      </c>
    </row>
    <row r="60" spans="1:20" x14ac:dyDescent="0.25">
      <c r="A60" s="3">
        <f t="shared" si="5"/>
        <v>7.2499999999999911</v>
      </c>
      <c r="B60" s="3">
        <f>AVERAGE('11E'!$J59:$J89) + Calibration!$C$11</f>
        <v>399.3745240896132</v>
      </c>
      <c r="C60" s="2">
        <f>'11E'!K89</f>
        <v>896.46639454141587</v>
      </c>
      <c r="D60" s="2">
        <f>'11E'!L89</f>
        <v>584.15434003267183</v>
      </c>
      <c r="E60" s="3">
        <f t="shared" si="1"/>
        <v>2.8152148492558342</v>
      </c>
      <c r="G60" s="3">
        <f>AVERAGE('10E'!$J59:$J89) + Calibration!$C$11</f>
        <v>399.12753328259447</v>
      </c>
      <c r="H60" s="3">
        <f>'10E'!K89</f>
        <v>868.64808454365004</v>
      </c>
      <c r="I60" s="3">
        <f>'10E'!L89</f>
        <v>582.3870405011628</v>
      </c>
      <c r="J60" s="3">
        <f t="shared" si="2"/>
        <v>2.6590682859881305</v>
      </c>
      <c r="L60" s="3">
        <f>AVERAGE('9E'!$J59:$J89) + Calibration!$C$11</f>
        <v>402.18779449430718</v>
      </c>
      <c r="M60" s="3">
        <f>'9E'!K89</f>
        <v>1068.8031501973444</v>
      </c>
      <c r="N60" s="3">
        <f>'9E'!L89</f>
        <v>586.16823127881196</v>
      </c>
      <c r="O60" s="3">
        <f t="shared" si="3"/>
        <v>3.7752889549601054</v>
      </c>
      <c r="Q60" s="3">
        <f>AVERAGE('8E'!$J203:$J233) + Calibration!$C$11</f>
        <v>399.1596636177714</v>
      </c>
      <c r="R60" s="3">
        <f>'8E'!K233</f>
        <v>859.9649123812269</v>
      </c>
      <c r="S60" s="3">
        <f>'8E'!L233</f>
        <v>578.40036621798504</v>
      </c>
      <c r="T60" s="3">
        <f t="shared" si="4"/>
        <v>2.6097103091926135</v>
      </c>
    </row>
    <row r="61" spans="1:20" x14ac:dyDescent="0.25">
      <c r="A61" s="3">
        <f t="shared" si="5"/>
        <v>7.3333333333333242</v>
      </c>
      <c r="B61" s="3">
        <f>AVERAGE('11E'!$J60:$J90) + Calibration!$C$11</f>
        <v>399.53717638127489</v>
      </c>
      <c r="C61" s="2">
        <f>'11E'!K90</f>
        <v>944.86700088506359</v>
      </c>
      <c r="D61" s="2">
        <f>'11E'!L90</f>
        <v>581.07186961979971</v>
      </c>
      <c r="E61" s="3">
        <f t="shared" si="1"/>
        <v>3.0884041983824733</v>
      </c>
      <c r="G61" s="3">
        <f>AVERAGE('10E'!$J60:$J90) + Calibration!$C$11</f>
        <v>399.07331524962694</v>
      </c>
      <c r="H61" s="3">
        <f>'10E'!K90</f>
        <v>848.26677942035406</v>
      </c>
      <c r="I61" s="3">
        <f>'10E'!L90</f>
        <v>578.85244143814498</v>
      </c>
      <c r="J61" s="3">
        <f t="shared" si="2"/>
        <v>2.5439484845582703</v>
      </c>
      <c r="L61" s="3">
        <f>AVERAGE('9E'!$J60:$J90) + Calibration!$C$11</f>
        <v>402.45888144627196</v>
      </c>
      <c r="M61" s="3">
        <f>'9E'!K90</f>
        <v>1167.3731563951362</v>
      </c>
      <c r="N61" s="3">
        <f>'9E'!L90</f>
        <v>585.71615194865308</v>
      </c>
      <c r="O61" s="3">
        <f t="shared" si="3"/>
        <v>4.3319920385875488</v>
      </c>
      <c r="Q61" s="3">
        <f>AVERAGE('8E'!$J204:$J234) + Calibration!$C$11</f>
        <v>399.08536573175479</v>
      </c>
      <c r="R61" s="3">
        <f>'8E'!K234</f>
        <v>891.441396897564</v>
      </c>
      <c r="S61" s="3">
        <f>'8E'!L234</f>
        <v>578.60584972351364</v>
      </c>
      <c r="T61" s="3">
        <f t="shared" si="4"/>
        <v>2.7883940423303453</v>
      </c>
    </row>
    <row r="62" spans="1:20" x14ac:dyDescent="0.25">
      <c r="A62" s="3">
        <f t="shared" si="5"/>
        <v>7.4166666666666572</v>
      </c>
      <c r="B62" s="3">
        <f>AVERAGE('11E'!$J61:$J91) + Calibration!$C$11</f>
        <v>399.67974861908289</v>
      </c>
      <c r="C62" s="2">
        <f>'11E'!K91</f>
        <v>882.75822473514108</v>
      </c>
      <c r="D62" s="2">
        <f>'11E'!L91</f>
        <v>581.72942834548837</v>
      </c>
      <c r="E62" s="3">
        <f t="shared" si="1"/>
        <v>2.7358518216798471</v>
      </c>
      <c r="G62" s="3">
        <f>AVERAGE('10E'!$J61:$J91) + Calibration!$C$11</f>
        <v>399.12753187696262</v>
      </c>
      <c r="H62" s="3">
        <f>'10E'!K91</f>
        <v>838.69915824287466</v>
      </c>
      <c r="I62" s="3">
        <f>'10E'!L91</f>
        <v>579.30457008829092</v>
      </c>
      <c r="J62" s="3">
        <f t="shared" si="2"/>
        <v>2.4894564635147018</v>
      </c>
      <c r="L62" s="3">
        <f>AVERAGE('9E'!$J61:$J91) + Calibration!$C$11</f>
        <v>402.71791932174091</v>
      </c>
      <c r="M62" s="3">
        <f>'9E'!K91</f>
        <v>1124.6005093031424</v>
      </c>
      <c r="N62" s="3">
        <f>'9E'!L91</f>
        <v>587.73004319479332</v>
      </c>
      <c r="O62" s="3">
        <f t="shared" si="3"/>
        <v>4.0882877140754745</v>
      </c>
      <c r="Q62" s="3">
        <f>AVERAGE('8E'!$J205:$J235) + Calibration!$C$11</f>
        <v>398.98697190159663</v>
      </c>
      <c r="R62" s="3">
        <f>'8E'!K235</f>
        <v>1025.1863102225986</v>
      </c>
      <c r="S62" s="3">
        <f>'8E'!L235</f>
        <v>578.60584972351364</v>
      </c>
      <c r="T62" s="3">
        <f t="shared" si="4"/>
        <v>3.5463981220074881</v>
      </c>
    </row>
    <row r="63" spans="1:20" x14ac:dyDescent="0.25">
      <c r="A63" s="3">
        <f t="shared" si="5"/>
        <v>7.4999999999999902</v>
      </c>
      <c r="B63" s="3">
        <f>AVERAGE('11E'!$J62:$J92) + Calibration!$C$11</f>
        <v>399.91870603908916</v>
      </c>
      <c r="C63" s="2">
        <f>'11E'!K92</f>
        <v>909.69208973783554</v>
      </c>
      <c r="D63" s="2">
        <f>'11E'!L92</f>
        <v>583.49672787699728</v>
      </c>
      <c r="E63" s="3">
        <f t="shared" si="1"/>
        <v>2.8870349423331598</v>
      </c>
      <c r="G63" s="3">
        <f>AVERAGE('10E'!$J62:$J92) + Calibration!$C$11</f>
        <v>399.21387783545225</v>
      </c>
      <c r="H63" s="3">
        <f>'10E'!K92</f>
        <v>843.92514308932698</v>
      </c>
      <c r="I63" s="3">
        <f>'10E'!L92</f>
        <v>579.71554120934707</v>
      </c>
      <c r="J63" s="3">
        <f t="shared" si="2"/>
        <v>2.5185641367181568</v>
      </c>
      <c r="L63" s="3">
        <f>AVERAGE('9E'!$J62:$J92) + Calibration!$C$11</f>
        <v>402.99904569821888</v>
      </c>
      <c r="M63" s="3">
        <f>'9E'!K92</f>
        <v>1183.2119384844354</v>
      </c>
      <c r="N63" s="3">
        <f>'9E'!L92</f>
        <v>587.93553081032087</v>
      </c>
      <c r="O63" s="3">
        <f t="shared" si="3"/>
        <v>4.4186337615142577</v>
      </c>
      <c r="Q63" s="3">
        <f>AVERAGE('8E'!$J206:$J236) + Calibration!$C$11</f>
        <v>399.01910123275059</v>
      </c>
      <c r="R63" s="3">
        <f>'8E'!K236</f>
        <v>969.5899383194012</v>
      </c>
      <c r="S63" s="3">
        <f>'8E'!L236</f>
        <v>578.40036621798504</v>
      </c>
      <c r="T63" s="3">
        <f t="shared" si="4"/>
        <v>3.2313533746965848</v>
      </c>
    </row>
    <row r="64" spans="1:20" x14ac:dyDescent="0.25">
      <c r="A64" s="3">
        <f t="shared" si="5"/>
        <v>7.5833333333333233</v>
      </c>
      <c r="B64" s="3">
        <f>AVERAGE('11E'!$J63:$J93) + Calibration!$C$11</f>
        <v>400.00505199757885</v>
      </c>
      <c r="C64" s="2">
        <f>'11E'!K93</f>
        <v>841.07100984081922</v>
      </c>
      <c r="D64" s="2">
        <f>'11E'!L93</f>
        <v>585.51066844312447</v>
      </c>
      <c r="E64" s="3">
        <f t="shared" si="1"/>
        <v>2.497919414560072</v>
      </c>
      <c r="G64" s="3">
        <f>AVERAGE('10E'!$J63:$J93) + Calibration!$C$11</f>
        <v>399.22391846479269</v>
      </c>
      <c r="H64" s="3">
        <f>'10E'!K93</f>
        <v>791.58497129949956</v>
      </c>
      <c r="I64" s="3">
        <f>'10E'!L93</f>
        <v>583.49672787699728</v>
      </c>
      <c r="J64" s="3">
        <f t="shared" si="2"/>
        <v>2.222085549711315</v>
      </c>
      <c r="L64" s="3">
        <f>AVERAGE('9E'!$J63:$J93) + Calibration!$C$11</f>
        <v>403.35647840786879</v>
      </c>
      <c r="M64" s="3">
        <f>'9E'!K93</f>
        <v>1123.7563164203905</v>
      </c>
      <c r="N64" s="3">
        <f>'9E'!L93</f>
        <v>586.82584343448639</v>
      </c>
      <c r="O64" s="3">
        <f t="shared" si="3"/>
        <v>4.0798903420630142</v>
      </c>
      <c r="Q64" s="3">
        <f>AVERAGE('8E'!$J207:$J237) + Calibration!$C$11</f>
        <v>399.11548782058065</v>
      </c>
      <c r="R64" s="3">
        <f>'8E'!K237</f>
        <v>796.81096016593722</v>
      </c>
      <c r="S64" s="3">
        <f>'8E'!L237</f>
        <v>576.63306668647613</v>
      </c>
      <c r="T64" s="3">
        <f t="shared" si="4"/>
        <v>2.2522963375177856</v>
      </c>
    </row>
    <row r="65" spans="1:20" x14ac:dyDescent="0.25">
      <c r="A65" s="3">
        <f t="shared" si="5"/>
        <v>7.6666666666666563</v>
      </c>
      <c r="B65" s="3">
        <f>AVERAGE('11E'!$J64:$J94) + Calibration!$C$11</f>
        <v>400.17774371375356</v>
      </c>
      <c r="C65" s="2">
        <f>'11E'!K94</f>
        <v>806.13733800851151</v>
      </c>
      <c r="D65" s="2">
        <f>'11E'!L94</f>
        <v>583.74336891161556</v>
      </c>
      <c r="E65" s="3">
        <f t="shared" si="1"/>
        <v>2.2990991122380202</v>
      </c>
      <c r="G65" s="3">
        <f>AVERAGE('10E'!$J64:$J94) + Calibration!$C$11</f>
        <v>399.12552342980729</v>
      </c>
      <c r="H65" s="3">
        <f>'10E'!K94</f>
        <v>823.94580835124725</v>
      </c>
      <c r="I65" s="3">
        <f>'10E'!L94</f>
        <v>585.71615194865308</v>
      </c>
      <c r="J65" s="3">
        <f t="shared" si="2"/>
        <v>2.4059141689220014</v>
      </c>
      <c r="L65" s="3">
        <f>AVERAGE('9E'!$J64:$J94) + Calibration!$C$11</f>
        <v>403.59543602867961</v>
      </c>
      <c r="M65" s="3">
        <f>'9E'!K94</f>
        <v>1270.2847989239553</v>
      </c>
      <c r="N65" s="3">
        <f>'9E'!L94</f>
        <v>589.49734272630224</v>
      </c>
      <c r="O65" s="3">
        <f t="shared" si="3"/>
        <v>4.9083819493914449</v>
      </c>
      <c r="Q65" s="3">
        <f>AVERAGE('8E'!$J208:$J238) + Calibration!$C$11</f>
        <v>399.10343874408483</v>
      </c>
      <c r="R65" s="3">
        <f>'8E'!K238</f>
        <v>882.75822473514108</v>
      </c>
      <c r="S65" s="3">
        <f>'8E'!L238</f>
        <v>575.5233299906547</v>
      </c>
      <c r="T65" s="3">
        <f t="shared" si="4"/>
        <v>2.7391156773457879</v>
      </c>
    </row>
    <row r="66" spans="1:20" x14ac:dyDescent="0.25">
      <c r="A66" s="3">
        <f t="shared" si="5"/>
        <v>7.7499999999999893</v>
      </c>
      <c r="B66" s="3">
        <f>AVERAGE('11E'!$J65:$J95) + Calibration!$C$11</f>
        <v>400.36248330159685</v>
      </c>
      <c r="C66" s="2">
        <f>'11E'!K95</f>
        <v>787.04235580584225</v>
      </c>
      <c r="D66" s="2">
        <f>'11E'!L95</f>
        <v>585.51066844312447</v>
      </c>
      <c r="E66" s="3">
        <f t="shared" si="1"/>
        <v>2.1899109273159039</v>
      </c>
      <c r="G66" s="3">
        <f>AVERAGE('10E'!$J65:$J95) + Calibration!$C$11</f>
        <v>399.08335467414008</v>
      </c>
      <c r="H66" s="3">
        <f>'10E'!K95</f>
        <v>866.91944264584185</v>
      </c>
      <c r="I66" s="3">
        <f>'10E'!L95</f>
        <v>585.71615194865308</v>
      </c>
      <c r="J66" s="3">
        <f t="shared" si="2"/>
        <v>2.6495285482714279</v>
      </c>
      <c r="L66" s="3">
        <f>AVERAGE('9E'!$J65:$J95) + Calibration!$C$11</f>
        <v>403.43278474104079</v>
      </c>
      <c r="M66" s="3">
        <f>'9E'!K95</f>
        <v>1086.8528638749856</v>
      </c>
      <c r="N66" s="3">
        <f>'9E'!L95</f>
        <v>587.93553081032087</v>
      </c>
      <c r="O66" s="3">
        <f t="shared" si="3"/>
        <v>3.8704603101008157</v>
      </c>
      <c r="Q66" s="3">
        <f>AVERAGE('8E'!$J209:$J239) + Calibration!$C$11</f>
        <v>399.06126978761307</v>
      </c>
      <c r="R66" s="3">
        <f>'8E'!K239</f>
        <v>1142.4090761255243</v>
      </c>
      <c r="S66" s="3">
        <f>'8E'!L239</f>
        <v>574.86576715496722</v>
      </c>
      <c r="T66" s="3">
        <f t="shared" si="4"/>
        <v>4.2098531618757207</v>
      </c>
    </row>
    <row r="67" spans="1:20" x14ac:dyDescent="0.25">
      <c r="A67" s="3">
        <f t="shared" si="5"/>
        <v>7.8333333333333224</v>
      </c>
      <c r="B67" s="3">
        <f>AVERAGE('11E'!$J66:$J96) + Calibration!$C$11</f>
        <v>400.6556587545706</v>
      </c>
      <c r="C67" s="2">
        <f>'11E'!K96</f>
        <v>800.06716027930713</v>
      </c>
      <c r="D67" s="2">
        <f>'11E'!L96</f>
        <v>588.59313885599647</v>
      </c>
      <c r="E67" s="3">
        <f t="shared" si="1"/>
        <v>2.2620148445276791</v>
      </c>
      <c r="G67" s="3">
        <f>AVERAGE('10E'!$J66:$J96) + Calibration!$C$11</f>
        <v>398.93275125816973</v>
      </c>
      <c r="H67" s="3">
        <f>'10E'!K96</f>
        <v>854.09571783463809</v>
      </c>
      <c r="I67" s="3">
        <f>'10E'!L96</f>
        <v>585.26402740850619</v>
      </c>
      <c r="J67" s="3">
        <f t="shared" si="2"/>
        <v>2.577755981349632</v>
      </c>
      <c r="L67" s="3">
        <f>AVERAGE('9E'!$J66:$J96) + Calibration!$C$11</f>
        <v>403.46491387139025</v>
      </c>
      <c r="M67" s="3">
        <f>'9E'!K96</f>
        <v>1176.0563285575593</v>
      </c>
      <c r="N67" s="3">
        <f>'9E'!L96</f>
        <v>588.18217184493915</v>
      </c>
      <c r="O67" s="3">
        <f t="shared" si="3"/>
        <v>4.3754705162553265</v>
      </c>
      <c r="Q67" s="3">
        <f>AVERAGE('8E'!$J210:$J240) + Calibration!$C$11</f>
        <v>399.12552704428919</v>
      </c>
      <c r="R67" s="3">
        <f>'8E'!K240</f>
        <v>1914.6079907550134</v>
      </c>
      <c r="S67" s="3">
        <f>'8E'!L240</f>
        <v>576.18094214632924</v>
      </c>
      <c r="T67" s="3">
        <f t="shared" si="4"/>
        <v>8.582736892775058</v>
      </c>
    </row>
    <row r="68" spans="1:20" x14ac:dyDescent="0.25">
      <c r="A68" s="3">
        <f t="shared" si="5"/>
        <v>7.9166666666666554</v>
      </c>
      <c r="B68" s="3">
        <f>AVERAGE('11E'!$J67:$J97) + Calibration!$C$11</f>
        <v>400.94883420754428</v>
      </c>
      <c r="C68" s="2">
        <f>'11E'!K97</f>
        <v>787.88654868859385</v>
      </c>
      <c r="D68" s="2">
        <f>'11E'!L97</f>
        <v>591.92225441348558</v>
      </c>
      <c r="E68" s="3">
        <f t="shared" ref="E68:E92" si="6">(C68-B68)/(7*35314.6667/1400)</f>
        <v>2.191371181657221</v>
      </c>
      <c r="G68" s="3">
        <f>AVERAGE('10E'!$J67:$J97) + Calibration!$C$11</f>
        <v>398.79218867234448</v>
      </c>
      <c r="H68" s="3">
        <f>'10E'!K97</f>
        <v>856.26648575033619</v>
      </c>
      <c r="I68" s="3">
        <f>'10E'!L97</f>
        <v>583.04465265683734</v>
      </c>
      <c r="J68" s="3">
        <f t="shared" ref="J68:J92" si="7">(H68-G68)/(7*35314.6667/1400)</f>
        <v>2.5908458996046062</v>
      </c>
      <c r="L68" s="3">
        <f>AVERAGE('9E'!$J67:$J97) + Calibration!$C$11</f>
        <v>403.45487424607256</v>
      </c>
      <c r="M68" s="3">
        <f>'9E'!K97</f>
        <v>1185.6239497350389</v>
      </c>
      <c r="N68" s="3">
        <f>'9E'!L97</f>
        <v>585.71615194865308</v>
      </c>
      <c r="O68" s="3">
        <f t="shared" ref="O68:O92" si="8">(M68-L68)/(7*35314.6667/1400)</f>
        <v>4.4297123466209367</v>
      </c>
      <c r="Q68" s="3">
        <f>AVERAGE('8E'!$J211:$J241) + Calibration!$C$11</f>
        <v>398.86648916882024</v>
      </c>
      <c r="R68" s="3">
        <f>'8E'!K241</f>
        <v>1338.4637528030819</v>
      </c>
      <c r="S68" s="3">
        <f>'8E'!L241</f>
        <v>576.38642565185785</v>
      </c>
      <c r="T68" s="3">
        <f t="shared" ref="T68:T92" si="9">(R68-Q68)/(7*35314.6667/1400)</f>
        <v>5.3212863177568179</v>
      </c>
    </row>
    <row r="69" spans="1:20" x14ac:dyDescent="0.25">
      <c r="A69" s="3">
        <f t="shared" ref="A69:A92" si="10">1/12+A68</f>
        <v>7.9999999999999885</v>
      </c>
      <c r="B69" s="3">
        <f>AVERAGE('11E'!$J68:$J98) + Calibration!$C$11</f>
        <v>401.15566370202845</v>
      </c>
      <c r="C69" s="2">
        <f>'11E'!K98</f>
        <v>746.44052486936937</v>
      </c>
      <c r="D69" s="2">
        <f>'11E'!L98</f>
        <v>589.70282623183084</v>
      </c>
      <c r="E69" s="3">
        <f t="shared" si="6"/>
        <v>1.9554756900330077</v>
      </c>
      <c r="G69" s="3">
        <f>AVERAGE('10E'!$J68:$J98) + Calibration!$C$11</f>
        <v>398.69379484218626</v>
      </c>
      <c r="H69" s="3">
        <f>'10E'!K98</f>
        <v>847.18134722268223</v>
      </c>
      <c r="I69" s="3">
        <f>'10E'!L98</f>
        <v>583.94885652714311</v>
      </c>
      <c r="J69" s="3">
        <f t="shared" si="7"/>
        <v>2.5399506453815457</v>
      </c>
      <c r="L69" s="3">
        <f>AVERAGE('9E'!$J68:$J98) + Calibration!$C$11</f>
        <v>403.31431166024726</v>
      </c>
      <c r="M69" s="3">
        <f>'9E'!K98</f>
        <v>1372.754210915268</v>
      </c>
      <c r="N69" s="3">
        <f>'9E'!L98</f>
        <v>586.62035581895896</v>
      </c>
      <c r="O69" s="3">
        <f t="shared" si="8"/>
        <v>5.490296184814456</v>
      </c>
      <c r="Q69" s="3">
        <f>AVERAGE('8E'!$J212:$J242) + Calibration!$C$11</f>
        <v>398.73596620831262</v>
      </c>
      <c r="R69" s="3">
        <f>'8E'!K242</f>
        <v>1727.0355030572632</v>
      </c>
      <c r="S69" s="3">
        <f>'8E'!L242</f>
        <v>574.61912612034894</v>
      </c>
      <c r="T69" s="3">
        <f t="shared" si="9"/>
        <v>7.5226508472127271</v>
      </c>
    </row>
    <row r="70" spans="1:20" x14ac:dyDescent="0.25">
      <c r="A70" s="3">
        <f t="shared" si="10"/>
        <v>8.0833333333333215</v>
      </c>
      <c r="B70" s="3">
        <f>AVERAGE('11E'!$J69:$J99) + Calibration!$C$11</f>
        <v>401.3725328218303</v>
      </c>
      <c r="C70" s="2">
        <f>'11E'!K99</f>
        <v>759.46528110301142</v>
      </c>
      <c r="D70" s="2">
        <f>'11E'!L99</f>
        <v>586.82584343448639</v>
      </c>
      <c r="E70" s="3">
        <f t="shared" si="6"/>
        <v>2.0280114849911981</v>
      </c>
      <c r="G70" s="3">
        <f>AVERAGE('10E'!$J69:$J99) + Calibration!$C$11</f>
        <v>398.59539980720081</v>
      </c>
      <c r="H70" s="3">
        <f>'10E'!K99</f>
        <v>838.25693574533886</v>
      </c>
      <c r="I70" s="3">
        <f>'10E'!L99</f>
        <v>583.29124437146868</v>
      </c>
      <c r="J70" s="3">
        <f t="shared" si="7"/>
        <v>2.4899656546277869</v>
      </c>
      <c r="L70" s="3">
        <f>AVERAGE('9E'!$J69:$J99) + Calibration!$C$11</f>
        <v>403.12957187159941</v>
      </c>
      <c r="M70" s="3">
        <f>'9E'!K99</f>
        <v>1277.4404088508313</v>
      </c>
      <c r="N70" s="3">
        <f>'9E'!L99</f>
        <v>587.93553081032087</v>
      </c>
      <c r="O70" s="3">
        <f t="shared" si="8"/>
        <v>4.9515451719057673</v>
      </c>
      <c r="Q70" s="3">
        <f>AVERAGE('8E'!$J213:$J243) + Calibration!$C$11</f>
        <v>398.80223191214418</v>
      </c>
      <c r="R70" s="3">
        <f>'8E'!K243</f>
        <v>1708.8249658496654</v>
      </c>
      <c r="S70" s="3">
        <f>'8E'!L243</f>
        <v>574.86576715496722</v>
      </c>
      <c r="T70" s="3">
        <f t="shared" si="9"/>
        <v>7.419142562302711</v>
      </c>
    </row>
    <row r="71" spans="1:20" x14ac:dyDescent="0.25">
      <c r="A71" s="3">
        <f t="shared" si="10"/>
        <v>8.1666666666666554</v>
      </c>
      <c r="B71" s="3">
        <f>AVERAGE('11E'!$J70:$J100) + Calibration!$C$11</f>
        <v>401.42675065399317</v>
      </c>
      <c r="C71" s="2">
        <f>'11E'!K100</f>
        <v>768.34943644804991</v>
      </c>
      <c r="D71" s="2">
        <f>'11E'!L100</f>
        <v>587.73004319479332</v>
      </c>
      <c r="E71" s="3">
        <f t="shared" si="6"/>
        <v>2.0780186822154358</v>
      </c>
      <c r="G71" s="3">
        <f>AVERAGE('10E'!$J70:$J100) + Calibration!$C$11</f>
        <v>398.56327067685146</v>
      </c>
      <c r="H71" s="3">
        <f>'10E'!K100</f>
        <v>877.57239552136195</v>
      </c>
      <c r="I71" s="3">
        <f>'10E'!L100</f>
        <v>585.51066844312447</v>
      </c>
      <c r="J71" s="3">
        <f t="shared" si="7"/>
        <v>2.7128055825287483</v>
      </c>
      <c r="L71" s="3">
        <f>AVERAGE('9E'!$J70:$J100) + Calibration!$C$11</f>
        <v>403.0653144141188</v>
      </c>
      <c r="M71" s="3">
        <f>'9E'!K100</f>
        <v>1443.7471424102291</v>
      </c>
      <c r="N71" s="3">
        <f>'9E'!L100</f>
        <v>588.18217184493915</v>
      </c>
      <c r="O71" s="3">
        <f t="shared" si="8"/>
        <v>5.8937655384758889</v>
      </c>
      <c r="Q71" s="3">
        <f>AVERAGE('8E'!$J214:$J244) + Calibration!$C$11</f>
        <v>398.92070700098321</v>
      </c>
      <c r="R71" s="3">
        <f>'8E'!K244</f>
        <v>846.94010790776201</v>
      </c>
      <c r="S71" s="3">
        <f>'8E'!L244</f>
        <v>575.72886281617036</v>
      </c>
      <c r="T71" s="3">
        <f t="shared" si="9"/>
        <v>2.5372993306873188</v>
      </c>
    </row>
    <row r="72" spans="1:20" x14ac:dyDescent="0.25">
      <c r="A72" s="3">
        <f t="shared" si="10"/>
        <v>8.2499999999999893</v>
      </c>
      <c r="B72" s="3">
        <f>AVERAGE('11E'!$J71:$J101) + Calibration!$C$11</f>
        <v>401.62153107198151</v>
      </c>
      <c r="C72" s="2">
        <f>'11E'!K101</f>
        <v>718.42122364901763</v>
      </c>
      <c r="D72" s="2">
        <f>'11E'!L101</f>
        <v>586.37376410432751</v>
      </c>
      <c r="E72" s="3">
        <f t="shared" si="6"/>
        <v>1.7941536601110615</v>
      </c>
      <c r="G72" s="3">
        <f>AVERAGE('10E'!$J71:$J101) + Calibration!$C$11</f>
        <v>398.33636092770911</v>
      </c>
      <c r="H72" s="3">
        <f>'10E'!K101</f>
        <v>974.37370066831807</v>
      </c>
      <c r="I72" s="3">
        <f>'10E'!L101</f>
        <v>588.38765535046775</v>
      </c>
      <c r="J72" s="3">
        <f t="shared" si="7"/>
        <v>3.2623121981248033</v>
      </c>
      <c r="L72" s="3">
        <f>AVERAGE('9E'!$J71:$J101) + Calibration!$C$11</f>
        <v>402.8163173687949</v>
      </c>
      <c r="M72" s="3">
        <f>'9E'!K101</f>
        <v>1324.1123692766855</v>
      </c>
      <c r="N72" s="3">
        <f>'9E'!L101</f>
        <v>588.38765535046775</v>
      </c>
      <c r="O72" s="3">
        <f t="shared" si="8"/>
        <v>5.2176397967130779</v>
      </c>
      <c r="Q72" s="3">
        <f>AVERAGE('8E'!$J215:$J245) + Calibration!$C$11</f>
        <v>398.96488420380575</v>
      </c>
      <c r="R72" s="3">
        <f>'8E'!K245</f>
        <v>850.63853051866761</v>
      </c>
      <c r="S72" s="3">
        <f>'8E'!L245</f>
        <v>574.167050900189</v>
      </c>
      <c r="T72" s="3">
        <f t="shared" si="9"/>
        <v>2.5579946720259534</v>
      </c>
    </row>
    <row r="73" spans="1:20" x14ac:dyDescent="0.25">
      <c r="A73" s="3">
        <f t="shared" si="10"/>
        <v>8.3333333333333233</v>
      </c>
      <c r="B73" s="3">
        <f>AVERAGE('11E'!$J72:$J102) + Calibration!$C$11</f>
        <v>401.95687528062246</v>
      </c>
      <c r="C73" s="2">
        <f>'11E'!K102</f>
        <v>759.22409002791414</v>
      </c>
      <c r="D73" s="2">
        <f>'11E'!L102</f>
        <v>587.07243514911784</v>
      </c>
      <c r="E73" s="3">
        <f t="shared" si="6"/>
        <v>2.0233361837012134</v>
      </c>
      <c r="G73" s="3">
        <f>AVERAGE('10E'!$J72:$J102) + Calibration!$C$11</f>
        <v>398.16366901072979</v>
      </c>
      <c r="H73" s="3">
        <f>'10E'!K102</f>
        <v>1058.3913401570981</v>
      </c>
      <c r="I73" s="3">
        <f>'10E'!L102</f>
        <v>588.18217184493915</v>
      </c>
      <c r="J73" s="3">
        <f t="shared" si="7"/>
        <v>3.7391131382042362</v>
      </c>
      <c r="L73" s="3">
        <f>AVERAGE('9E'!$J72:$J102) + Calibration!$C$11</f>
        <v>402.66370570647365</v>
      </c>
      <c r="M73" s="3">
        <f>'9E'!K102</f>
        <v>1495.6451881821667</v>
      </c>
      <c r="N73" s="3">
        <f>'9E'!L102</f>
        <v>585.26402740850619</v>
      </c>
      <c r="O73" s="3">
        <f t="shared" si="8"/>
        <v>6.1899577971987094</v>
      </c>
      <c r="Q73" s="3">
        <f>AVERAGE('8E'!$J216:$J246) + Calibration!$C$11</f>
        <v>399.05123016229538</v>
      </c>
      <c r="R73" s="3">
        <f>'8E'!K246</f>
        <v>1047.0951775814415</v>
      </c>
      <c r="S73" s="3">
        <f>'8E'!L246</f>
        <v>577.08514601663501</v>
      </c>
      <c r="T73" s="3">
        <f t="shared" si="9"/>
        <v>3.670112211021638</v>
      </c>
    </row>
    <row r="74" spans="1:20" x14ac:dyDescent="0.25">
      <c r="A74" s="3">
        <f t="shared" si="10"/>
        <v>8.4166666666666572</v>
      </c>
      <c r="B74" s="3">
        <f>AVERAGE('11E'!$J73:$J103) + Calibration!$C$11</f>
        <v>402.22796102775993</v>
      </c>
      <c r="C74" s="2">
        <f>'11E'!K103</f>
        <v>768.34943644804991</v>
      </c>
      <c r="D74" s="2">
        <f>'11E'!L103</f>
        <v>588.38765535046775</v>
      </c>
      <c r="E74" s="3">
        <f t="shared" si="6"/>
        <v>2.0734811319643005</v>
      </c>
      <c r="G74" s="3">
        <f>AVERAGE('10E'!$J73:$J103) + Calibration!$C$11</f>
        <v>397.95884776259646</v>
      </c>
      <c r="H74" s="3">
        <f>'10E'!K103</f>
        <v>1062.5319892855246</v>
      </c>
      <c r="I74" s="3">
        <f>'10E'!L103</f>
        <v>588.38765535046775</v>
      </c>
      <c r="J74" s="3">
        <f t="shared" si="7"/>
        <v>3.7637231418238364</v>
      </c>
      <c r="L74" s="3">
        <f>AVERAGE('9E'!$J73:$J103) + Calibration!$C$11</f>
        <v>402.53318254516148</v>
      </c>
      <c r="M74" s="3">
        <f>'9E'!K103</f>
        <v>1255.7324322149434</v>
      </c>
      <c r="N74" s="3">
        <f>'9E'!L103</f>
        <v>585.51066844312447</v>
      </c>
      <c r="O74" s="3">
        <f t="shared" si="8"/>
        <v>4.8319824560019526</v>
      </c>
      <c r="Q74" s="3">
        <f>AVERAGE('8E'!$J217:$J247) + Calibration!$C$11</f>
        <v>398.95484357446531</v>
      </c>
      <c r="R74" s="3">
        <f>'8E'!K247</f>
        <v>1545.1312227035014</v>
      </c>
      <c r="S74" s="3">
        <f>'8E'!L247</f>
        <v>576.38642565185785</v>
      </c>
      <c r="T74" s="3">
        <f t="shared" si="9"/>
        <v>6.4912201429840257</v>
      </c>
    </row>
    <row r="75" spans="1:20" x14ac:dyDescent="0.25">
      <c r="A75" s="3">
        <f t="shared" si="10"/>
        <v>8.4999999999999911</v>
      </c>
      <c r="B75" s="3">
        <f>AVERAGE('11E'!$J74:$J104) + Calibration!$C$11</f>
        <v>402.6195301100874</v>
      </c>
      <c r="C75" s="2">
        <f>'11E'!K104</f>
        <v>811.76529324017997</v>
      </c>
      <c r="D75" s="2">
        <f>'11E'!L104</f>
        <v>588.59313885599647</v>
      </c>
      <c r="E75" s="3">
        <f t="shared" si="6"/>
        <v>2.3171435630742767</v>
      </c>
      <c r="G75" s="3">
        <f>AVERAGE('10E'!$J74:$J104) + Calibration!$C$11</f>
        <v>397.89258205876496</v>
      </c>
      <c r="H75" s="3">
        <f>'10E'!K104</f>
        <v>977.42891759907263</v>
      </c>
      <c r="I75" s="3">
        <f>'10E'!L104</f>
        <v>589.04526750614218</v>
      </c>
      <c r="J75" s="3">
        <f t="shared" si="7"/>
        <v>3.2821283035940847</v>
      </c>
      <c r="L75" s="3">
        <f>AVERAGE('9E'!$J74:$J104) + Calibration!$C$11</f>
        <v>402.61952850365111</v>
      </c>
      <c r="M75" s="3">
        <f>'9E'!K104</f>
        <v>1338.2225134881617</v>
      </c>
      <c r="N75" s="3">
        <f>'9E'!L104</f>
        <v>584.60646457281871</v>
      </c>
      <c r="O75" s="3">
        <f t="shared" si="8"/>
        <v>5.2986652425889131</v>
      </c>
      <c r="Q75" s="3">
        <f>AVERAGE('8E'!$J218:$J248) + Calibration!$C$11</f>
        <v>398.92271424331125</v>
      </c>
      <c r="R75" s="3">
        <f>'8E'!K248</f>
        <v>1864.9209690310781</v>
      </c>
      <c r="S75" s="3">
        <f>'8E'!L248</f>
        <v>576.18094214632924</v>
      </c>
      <c r="T75" s="3">
        <f t="shared" si="9"/>
        <v>8.3024895420449578</v>
      </c>
    </row>
    <row r="76" spans="1:20" x14ac:dyDescent="0.25">
      <c r="A76" s="3">
        <f t="shared" si="10"/>
        <v>8.583333333333325</v>
      </c>
      <c r="B76" s="3">
        <f>AVERAGE('11E'!$J75:$J105) + Calibration!$C$11</f>
        <v>403.0532681488865</v>
      </c>
      <c r="C76" s="2">
        <f>'11E'!K105</f>
        <v>837.81480570746407</v>
      </c>
      <c r="D76" s="2">
        <f>'11E'!L105</f>
        <v>587.48345148016199</v>
      </c>
      <c r="E76" s="3">
        <f t="shared" si="6"/>
        <v>2.4622151541278883</v>
      </c>
      <c r="G76" s="3">
        <f>AVERAGE('10E'!$J75:$J105) + Calibration!$C$11</f>
        <v>397.86045413324285</v>
      </c>
      <c r="H76" s="3">
        <f>'10E'!K105</f>
        <v>896.46639454141587</v>
      </c>
      <c r="I76" s="3">
        <f>'10E'!L105</f>
        <v>586.82584343448639</v>
      </c>
      <c r="J76" s="3">
        <f t="shared" si="7"/>
        <v>2.8237895865978708</v>
      </c>
      <c r="L76" s="3">
        <f>AVERAGE('9E'!$J75:$J105) + Calibration!$C$11</f>
        <v>402.6295681289688</v>
      </c>
      <c r="M76" s="3">
        <f>'9E'!K105</f>
        <v>1330.42378632081</v>
      </c>
      <c r="N76" s="3">
        <f>'9E'!L105</f>
        <v>583.49672787699728</v>
      </c>
      <c r="O76" s="3">
        <f t="shared" si="8"/>
        <v>5.2544413122938582</v>
      </c>
      <c r="Q76" s="3">
        <f>AVERAGE('8E'!$J219:$J249) + Calibration!$C$11</f>
        <v>398.98697170079191</v>
      </c>
      <c r="R76" s="3">
        <f>'8E'!K249</f>
        <v>1217.1004342513761</v>
      </c>
      <c r="S76" s="3">
        <f>'8E'!L249</f>
        <v>574.86576715496722</v>
      </c>
      <c r="T76" s="3">
        <f t="shared" si="9"/>
        <v>4.6332786855982651</v>
      </c>
    </row>
    <row r="77" spans="1:20" x14ac:dyDescent="0.25">
      <c r="A77" s="3">
        <f t="shared" si="10"/>
        <v>8.666666666666659</v>
      </c>
      <c r="B77" s="3">
        <f>AVERAGE('11E'!$J76:$J106) + Calibration!$C$11</f>
        <v>403.21591943652538</v>
      </c>
      <c r="C77" s="2">
        <f>'11E'!K106</f>
        <v>816.99127808663252</v>
      </c>
      <c r="D77" s="2">
        <f>'11E'!L106</f>
        <v>588.38765535046775</v>
      </c>
      <c r="E77" s="3">
        <f t="shared" si="6"/>
        <v>2.3433626723148833</v>
      </c>
      <c r="G77" s="3">
        <f>AVERAGE('10E'!$J76:$J106) + Calibration!$C$11</f>
        <v>397.65362463875874</v>
      </c>
      <c r="H77" s="3">
        <f>'10E'!K106</f>
        <v>898.83814965971453</v>
      </c>
      <c r="I77" s="3">
        <f>'10E'!L106</f>
        <v>586.62035581895896</v>
      </c>
      <c r="J77" s="3">
        <f t="shared" si="7"/>
        <v>2.8383930635876893</v>
      </c>
      <c r="L77" s="3">
        <f>AVERAGE('9E'!$J76:$J106) + Calibration!$C$11</f>
        <v>402.44482834032095</v>
      </c>
      <c r="M77" s="3">
        <f>'9E'!K106</f>
        <v>1105.9478460776547</v>
      </c>
      <c r="N77" s="3">
        <f>'9E'!L106</f>
        <v>583.49672787699728</v>
      </c>
      <c r="O77" s="3">
        <f t="shared" si="8"/>
        <v>3.9841974084797673</v>
      </c>
      <c r="Q77" s="3">
        <f>AVERAGE('8E'!$J220:$J250) + Calibration!$C$11</f>
        <v>399.08536553095007</v>
      </c>
      <c r="R77" s="3">
        <f>'8E'!K250</f>
        <v>1370.1412205020345</v>
      </c>
      <c r="S77" s="3">
        <f>'8E'!L250</f>
        <v>573.7560304591459</v>
      </c>
      <c r="T77" s="3">
        <f t="shared" si="9"/>
        <v>5.4994479388422732</v>
      </c>
    </row>
    <row r="78" spans="1:20" x14ac:dyDescent="0.25">
      <c r="A78" s="3">
        <f t="shared" si="10"/>
        <v>8.7499999999999929</v>
      </c>
      <c r="B78" s="3">
        <f>AVERAGE('11E'!$J77:$J107) + Calibration!$C$11</f>
        <v>403.33640317332441</v>
      </c>
      <c r="C78" s="2">
        <f>'11E'!K107</f>
        <v>802.68015069254079</v>
      </c>
      <c r="D78" s="2">
        <f>'11E'!L107</f>
        <v>588.38765535046775</v>
      </c>
      <c r="E78" s="3">
        <f t="shared" si="6"/>
        <v>2.2616311285713837</v>
      </c>
      <c r="G78" s="3">
        <f>AVERAGE('10E'!$J77:$J107) + Calibration!$C$11</f>
        <v>397.62149651243197</v>
      </c>
      <c r="H78" s="3">
        <f>'10E'!K107</f>
        <v>872.54749435715644</v>
      </c>
      <c r="I78" s="3">
        <f>'10E'!L107</f>
        <v>586.16823127881196</v>
      </c>
      <c r="J78" s="3">
        <f t="shared" si="7"/>
        <v>2.6896813263409585</v>
      </c>
      <c r="L78" s="3">
        <f>AVERAGE('9E'!$J77:$J107) + Calibration!$C$11</f>
        <v>402.30426454966829</v>
      </c>
      <c r="M78" s="3">
        <f>'9E'!K107</f>
        <v>967.41907392405744</v>
      </c>
      <c r="N78" s="3">
        <f>'9E'!L107</f>
        <v>584.60646457281871</v>
      </c>
      <c r="O78" s="3">
        <f t="shared" si="8"/>
        <v>3.2004538747318207</v>
      </c>
      <c r="Q78" s="3">
        <f>AVERAGE('8E'!$J221:$J251) + Calibration!$C$11</f>
        <v>398.96488299897834</v>
      </c>
      <c r="R78" s="3">
        <f>'8E'!K251</f>
        <v>1254.4460128146707</v>
      </c>
      <c r="S78" s="3">
        <f>'8E'!L251</f>
        <v>574.61912612034894</v>
      </c>
      <c r="T78" s="3">
        <f t="shared" si="9"/>
        <v>4.8449055860164316</v>
      </c>
    </row>
    <row r="79" spans="1:20" x14ac:dyDescent="0.25">
      <c r="A79" s="3">
        <f t="shared" si="10"/>
        <v>8.8333333333333268</v>
      </c>
      <c r="B79" s="3">
        <f>AVERAGE('11E'!$J78:$J108) + Calibration!$C$11</f>
        <v>403.78018083744126</v>
      </c>
      <c r="C79" s="2">
        <f>'11E'!K108</f>
        <v>779.84658622630718</v>
      </c>
      <c r="D79" s="2">
        <f>'11E'!L108</f>
        <v>586.37376410432751</v>
      </c>
      <c r="E79" s="3">
        <f t="shared" si="6"/>
        <v>2.1298029432562413</v>
      </c>
      <c r="G79" s="3">
        <f>AVERAGE('10E'!$J78:$J108) + Calibration!$C$11</f>
        <v>397.43876517093946</v>
      </c>
      <c r="H79" s="3">
        <f>'10E'!K108</f>
        <v>854.53794033217389</v>
      </c>
      <c r="I79" s="3">
        <f>'10E'!L108</f>
        <v>585.26402740850619</v>
      </c>
      <c r="J79" s="3">
        <f t="shared" si="7"/>
        <v>2.5887214456492909</v>
      </c>
      <c r="L79" s="3">
        <f>AVERAGE('9E'!$J78:$J108) + Calibration!$C$11</f>
        <v>402.16169351668759</v>
      </c>
      <c r="M79" s="3">
        <f>'9E'!K108</f>
        <v>963.51976059019705</v>
      </c>
      <c r="N79" s="3">
        <f>'9E'!L108</f>
        <v>584.60646457281871</v>
      </c>
      <c r="O79" s="3">
        <f t="shared" si="8"/>
        <v>3.1791780556349378</v>
      </c>
      <c r="Q79" s="3">
        <f>AVERAGE('8E'!$J222:$J252) + Calibration!$C$11</f>
        <v>398.92271424331119</v>
      </c>
      <c r="R79" s="3">
        <f>'8E'!K252</f>
        <v>1161.7452011634675</v>
      </c>
      <c r="S79" s="3">
        <f>'8E'!L252</f>
        <v>577.08514601663501</v>
      </c>
      <c r="T79" s="3">
        <f t="shared" si="9"/>
        <v>4.3201454704379598</v>
      </c>
    </row>
    <row r="80" spans="1:20" x14ac:dyDescent="0.25">
      <c r="A80" s="3">
        <f t="shared" si="10"/>
        <v>8.9166666666666607</v>
      </c>
      <c r="B80" s="3">
        <f>AVERAGE('11E'!$J79:$J109) + Calibration!$C$11</f>
        <v>404.19183017442685</v>
      </c>
      <c r="C80" s="2">
        <f>'11E'!K109</f>
        <v>778.11799256832194</v>
      </c>
      <c r="D80" s="2">
        <f>'11E'!L109</f>
        <v>586.37376410432751</v>
      </c>
      <c r="E80" s="3">
        <f t="shared" si="6"/>
        <v>2.1176819567372274</v>
      </c>
      <c r="G80" s="3">
        <f>AVERAGE('10E'!$J79:$J109) + Calibration!$C$11</f>
        <v>397.21185662662447</v>
      </c>
      <c r="H80" s="3">
        <f>'10E'!K109</f>
        <v>828.72957070016412</v>
      </c>
      <c r="I80" s="3">
        <f>'10E'!L109</f>
        <v>585.26402740850619</v>
      </c>
      <c r="J80" s="3">
        <f t="shared" si="7"/>
        <v>2.4438441837172409</v>
      </c>
      <c r="L80" s="3">
        <f>AVERAGE('9E'!$J79:$J109) + Calibration!$C$11</f>
        <v>402.12956418553358</v>
      </c>
      <c r="M80" s="3">
        <f>'9E'!K109</f>
        <v>975.90125888387979</v>
      </c>
      <c r="N80" s="3">
        <f>'9E'!L109</f>
        <v>586.16823127881196</v>
      </c>
      <c r="O80" s="3">
        <f t="shared" si="8"/>
        <v>3.2494810134982592</v>
      </c>
      <c r="Q80" s="3">
        <f>AVERAGE('8E'!$J223:$J253) + Calibration!$C$11</f>
        <v>398.71588474882702</v>
      </c>
      <c r="R80" s="3">
        <f>'8E'!K253</f>
        <v>966.33373820603151</v>
      </c>
      <c r="S80" s="3">
        <f>'8E'!L253</f>
        <v>577.08514601663501</v>
      </c>
      <c r="T80" s="3">
        <f t="shared" si="9"/>
        <v>3.2146295378016663</v>
      </c>
    </row>
    <row r="81" spans="1:20" x14ac:dyDescent="0.25">
      <c r="A81" s="3">
        <f t="shared" si="10"/>
        <v>8.9999999999999947</v>
      </c>
      <c r="B81" s="3">
        <f>AVERAGE('11E'!$J80:$J110) + Calibration!$C$11</f>
        <v>404.64765550940768</v>
      </c>
      <c r="C81" s="2">
        <f>'11E'!K110</f>
        <v>758.37989714516232</v>
      </c>
      <c r="D81" s="2">
        <f>'11E'!L110</f>
        <v>585.51066844312447</v>
      </c>
      <c r="E81" s="3">
        <f t="shared" si="6"/>
        <v>2.0033163254277837</v>
      </c>
      <c r="G81" s="3">
        <f>AVERAGE('10E'!$J80:$J110) + Calibration!$C$11</f>
        <v>397.00703537849114</v>
      </c>
      <c r="H81" s="3">
        <f>'10E'!K110</f>
        <v>789.41420338380158</v>
      </c>
      <c r="I81" s="3">
        <f>'10E'!L110</f>
        <v>585.05854390297759</v>
      </c>
      <c r="J81" s="3">
        <f t="shared" si="7"/>
        <v>2.2223467169537829</v>
      </c>
      <c r="L81" s="3">
        <f>AVERAGE('9E'!$J80:$J110) + Calibration!$C$11</f>
        <v>402.21590994321861</v>
      </c>
      <c r="M81" s="3">
        <f>'9E'!K110</f>
        <v>1035.3970406005835</v>
      </c>
      <c r="N81" s="3">
        <f>'9E'!L110</f>
        <v>585.96274366328441</v>
      </c>
      <c r="O81" s="3">
        <f t="shared" si="8"/>
        <v>3.5859385905367467</v>
      </c>
      <c r="Q81" s="3">
        <f>AVERAGE('8E'!$J224:$J254) + Calibration!$C$11</f>
        <v>398.61949936582425</v>
      </c>
      <c r="R81" s="3">
        <f>'8E'!K254</f>
        <v>1062.2907499706043</v>
      </c>
      <c r="S81" s="3">
        <f>'8E'!L254</f>
        <v>577.08514601663501</v>
      </c>
      <c r="T81" s="3">
        <f t="shared" si="9"/>
        <v>3.7586154004663452</v>
      </c>
    </row>
    <row r="82" spans="1:20" x14ac:dyDescent="0.25">
      <c r="A82" s="3">
        <f t="shared" si="10"/>
        <v>9.0833333333333286</v>
      </c>
      <c r="B82" s="3">
        <f>AVERAGE('11E'!$J81:$J111) + Calibration!$C$11</f>
        <v>405.02717571604381</v>
      </c>
      <c r="C82" s="2">
        <f>'11E'!K111</f>
        <v>750.98309212320373</v>
      </c>
      <c r="D82" s="2">
        <f>'11E'!L111</f>
        <v>587.48345148016199</v>
      </c>
      <c r="E82" s="3">
        <f t="shared" si="6"/>
        <v>1.9592761236914626</v>
      </c>
      <c r="G82" s="3">
        <f>AVERAGE('10E'!$J81:$J111) + Calibration!$C$11</f>
        <v>396.70181205384881</v>
      </c>
      <c r="H82" s="3">
        <f>'10E'!K111</f>
        <v>830.21697328305208</v>
      </c>
      <c r="I82" s="3">
        <f>'10E'!L111</f>
        <v>583.74336891161556</v>
      </c>
      <c r="J82" s="3">
        <f t="shared" si="7"/>
        <v>2.455156464660635</v>
      </c>
      <c r="L82" s="3">
        <f>AVERAGE('9E'!$J81:$J111) + Calibration!$C$11</f>
        <v>402.15165268654249</v>
      </c>
      <c r="M82" s="3">
        <f>'9E'!K111</f>
        <v>1107.9176308107374</v>
      </c>
      <c r="N82" s="3">
        <f>'9E'!L111</f>
        <v>584.60646457281871</v>
      </c>
      <c r="O82" s="3">
        <f t="shared" si="8"/>
        <v>3.9970133889112693</v>
      </c>
      <c r="Q82" s="3">
        <f>AVERAGE('8E'!$J225:$J255) + Calibration!$C$11</f>
        <v>398.58737023547479</v>
      </c>
      <c r="R82" s="3">
        <f>'8E'!K255</f>
        <v>1237.722882209946</v>
      </c>
      <c r="S82" s="3">
        <f>'8E'!L255</f>
        <v>575.5233299906547</v>
      </c>
      <c r="T82" s="3">
        <f t="shared" si="9"/>
        <v>4.7523343153878397</v>
      </c>
    </row>
    <row r="83" spans="1:20" x14ac:dyDescent="0.25">
      <c r="A83" s="3">
        <f t="shared" si="10"/>
        <v>9.1666666666666625</v>
      </c>
      <c r="B83" s="3">
        <f>AVERAGE('11E'!$J82:$J112) + Calibration!$C$11</f>
        <v>405.26613333685464</v>
      </c>
      <c r="C83" s="2">
        <f>'11E'!K112</f>
        <v>753.15390827872466</v>
      </c>
      <c r="D83" s="2">
        <f>'11E'!L112</f>
        <v>589.04526750614218</v>
      </c>
      <c r="E83" s="3">
        <f t="shared" si="6"/>
        <v>1.9702169520510864</v>
      </c>
      <c r="G83" s="3">
        <f>AVERAGE('10E'!$J82:$J112) + Calibration!$C$11</f>
        <v>396.44076593202908</v>
      </c>
      <c r="H83" s="3">
        <f>'10E'!K112</f>
        <v>788.12778800351418</v>
      </c>
      <c r="I83" s="3">
        <f>'10E'!L112</f>
        <v>583.94885652714311</v>
      </c>
      <c r="J83" s="3">
        <f t="shared" si="7"/>
        <v>2.2182682645649043</v>
      </c>
      <c r="L83" s="3">
        <f>AVERAGE('9E'!$J82:$J112) + Calibration!$C$11</f>
        <v>402.41069056201155</v>
      </c>
      <c r="M83" s="3">
        <f>'9E'!K112</f>
        <v>1108.5607440312276</v>
      </c>
      <c r="N83" s="3">
        <f>'9E'!L112</f>
        <v>582.3870405011628</v>
      </c>
      <c r="O83" s="3">
        <f t="shared" si="8"/>
        <v>3.9991885494375405</v>
      </c>
      <c r="Q83" s="3">
        <f>AVERAGE('8E'!$J226:$J256) + Calibration!$C$11</f>
        <v>398.43676702030899</v>
      </c>
      <c r="R83" s="3">
        <f>'8E'!K256</f>
        <v>1145.4642930562786</v>
      </c>
      <c r="S83" s="3">
        <f>'8E'!L256</f>
        <v>573.7560304591459</v>
      </c>
      <c r="T83" s="3">
        <f t="shared" si="9"/>
        <v>4.2306927735266981</v>
      </c>
    </row>
    <row r="84" spans="1:20" x14ac:dyDescent="0.25">
      <c r="A84" s="3">
        <f t="shared" si="10"/>
        <v>9.2499999999999964</v>
      </c>
      <c r="B84" s="3">
        <f>AVERAGE('11E'!$J83:$J113) + Calibration!$C$11</f>
        <v>405.41673675282499</v>
      </c>
      <c r="C84" s="2">
        <f>'11E'!K113</f>
        <v>735.14435827372745</v>
      </c>
      <c r="D84" s="2">
        <f>'11E'!L113</f>
        <v>589.70282623183084</v>
      </c>
      <c r="E84" s="3">
        <f t="shared" si="6"/>
        <v>1.8673692962867603</v>
      </c>
      <c r="G84" s="3">
        <f>AVERAGE('10E'!$J83:$J113) + Calibration!$C$11</f>
        <v>396.37650867535285</v>
      </c>
      <c r="H84" s="3">
        <f>'10E'!K113</f>
        <v>900.56679155752283</v>
      </c>
      <c r="I84" s="3">
        <f>'10E'!L113</f>
        <v>585.71615194865308</v>
      </c>
      <c r="J84" s="3">
        <f t="shared" si="7"/>
        <v>2.8554157804477871</v>
      </c>
      <c r="L84" s="3">
        <f>AVERAGE('9E'!$J83:$J113) + Calibration!$C$11</f>
        <v>402.52916565085064</v>
      </c>
      <c r="M84" s="3">
        <f>'9E'!K113</f>
        <v>1164.5591787793019</v>
      </c>
      <c r="N84" s="3">
        <f>'9E'!L113</f>
        <v>582.63363221579414</v>
      </c>
      <c r="O84" s="3">
        <f t="shared" si="8"/>
        <v>4.3156573986776499</v>
      </c>
      <c r="Q84" s="3">
        <f>AVERAGE('8E'!$J227:$J257) + Calibration!$C$11</f>
        <v>398.14359156733519</v>
      </c>
      <c r="R84" s="3">
        <f>'8E'!K257</f>
        <v>1314.9870710963728</v>
      </c>
      <c r="S84" s="3">
        <f>'8E'!L257</f>
        <v>576.63306668647613</v>
      </c>
      <c r="T84" s="3">
        <f t="shared" si="9"/>
        <v>5.1924232348993824</v>
      </c>
    </row>
    <row r="85" spans="1:20" x14ac:dyDescent="0.25">
      <c r="A85" s="3">
        <f t="shared" si="10"/>
        <v>9.3333333333333304</v>
      </c>
      <c r="B85" s="3">
        <f>AVERAGE('11E'!$J84:$J114) + Calibration!$C$11</f>
        <v>405.4388254546385</v>
      </c>
      <c r="C85" s="2">
        <f>'11E'!K114</f>
        <v>716.49164680841682</v>
      </c>
      <c r="D85" s="2">
        <f>'11E'!L114</f>
        <v>590.15495488197666</v>
      </c>
      <c r="E85" s="3">
        <f t="shared" si="6"/>
        <v>1.761607005928663</v>
      </c>
      <c r="G85" s="3">
        <f>AVERAGE('10E'!$J84:$J114) + Calibration!$C$11</f>
        <v>396.29016271686328</v>
      </c>
      <c r="H85" s="3">
        <f>'10E'!K114</f>
        <v>1070.5719517478115</v>
      </c>
      <c r="I85" s="3">
        <f>'10E'!L114</f>
        <v>586.62035581895896</v>
      </c>
      <c r="J85" s="3">
        <f t="shared" si="7"/>
        <v>3.8187067982773746</v>
      </c>
      <c r="L85" s="3">
        <f>AVERAGE('9E'!$J84:$J114) + Calibration!$C$11</f>
        <v>402.56129498200465</v>
      </c>
      <c r="M85" s="3">
        <f>'9E'!K114</f>
        <v>1351.6895404591623</v>
      </c>
      <c r="N85" s="3">
        <f>'9E'!L114</f>
        <v>581.72942834548837</v>
      </c>
      <c r="O85" s="3">
        <f t="shared" si="8"/>
        <v>5.3752637879329468</v>
      </c>
      <c r="Q85" s="3">
        <f>AVERAGE('8E'!$J228:$J258) + Calibration!$C$11</f>
        <v>398.08937373517222</v>
      </c>
      <c r="R85" s="3">
        <f>'8E'!K258</f>
        <v>1338.0215262855609</v>
      </c>
      <c r="S85" s="3">
        <f>'8E'!L258</f>
        <v>577.49616234767927</v>
      </c>
      <c r="T85" s="3">
        <f t="shared" si="9"/>
        <v>5.3231829173706373</v>
      </c>
    </row>
    <row r="86" spans="1:20" x14ac:dyDescent="0.25">
      <c r="A86" s="3">
        <f t="shared" si="10"/>
        <v>9.4166666666666643</v>
      </c>
      <c r="B86" s="3">
        <f>AVERAGE('11E'!$J85:$J115) + Calibration!$C$11</f>
        <v>405.39665669897136</v>
      </c>
      <c r="C86" s="2">
        <f>'11E'!K115</f>
        <v>726.01901185359168</v>
      </c>
      <c r="D86" s="2">
        <f>'11E'!L115</f>
        <v>587.48345148016199</v>
      </c>
      <c r="E86" s="3">
        <f t="shared" si="6"/>
        <v>1.8158028100807209</v>
      </c>
      <c r="G86" s="3">
        <f>AVERAGE('10E'!$J85:$J115) + Calibration!$C$11</f>
        <v>396.1696803856961</v>
      </c>
      <c r="H86" s="3">
        <f>'10E'!K115</f>
        <v>1078.8128973927135</v>
      </c>
      <c r="I86" s="3">
        <f>'10E'!L115</f>
        <v>586.62035581895896</v>
      </c>
      <c r="J86" s="3">
        <f t="shared" si="7"/>
        <v>3.8660606529638706</v>
      </c>
      <c r="L86" s="3">
        <f>AVERAGE('9E'!$J85:$J115) + Calibration!$C$11</f>
        <v>402.49502907736866</v>
      </c>
      <c r="M86" s="3">
        <f>'9E'!K115</f>
        <v>1527.7648783786551</v>
      </c>
      <c r="N86" s="3">
        <f>'9E'!L115</f>
        <v>582.1815569956342</v>
      </c>
      <c r="O86" s="3">
        <f t="shared" si="8"/>
        <v>6.3728187433312877</v>
      </c>
      <c r="Q86" s="3">
        <f>AVERAGE('8E'!$J229:$J259) + Calibration!$C$11</f>
        <v>397.85041611436139</v>
      </c>
      <c r="R86" s="3">
        <f>'8E'!K259</f>
        <v>1115.7163539581038</v>
      </c>
      <c r="S86" s="3">
        <f>'8E'!L259</f>
        <v>577.74275406231061</v>
      </c>
      <c r="T86" s="3">
        <f t="shared" si="9"/>
        <v>4.0655399295825285</v>
      </c>
    </row>
    <row r="87" spans="1:20" x14ac:dyDescent="0.25">
      <c r="A87" s="3">
        <f t="shared" si="10"/>
        <v>9.4999999999999982</v>
      </c>
      <c r="B87" s="3">
        <f>AVERAGE('11E'!$J86:$J116) + Calibration!$C$11</f>
        <v>405.39665669897141</v>
      </c>
      <c r="C87" s="2">
        <f>'11E'!K116</f>
        <v>699.12530248357064</v>
      </c>
      <c r="D87" s="2">
        <f>'11E'!L116</f>
        <v>588.38765535046775</v>
      </c>
      <c r="E87" s="3">
        <f t="shared" si="6"/>
        <v>1.6634938014838985</v>
      </c>
      <c r="G87" s="3">
        <f>AVERAGE('10E'!$J86:$J116) + Calibration!$C$11</f>
        <v>396.14960013103797</v>
      </c>
      <c r="H87" s="3">
        <f>'10E'!K116</f>
        <v>1018.231683478338</v>
      </c>
      <c r="I87" s="3">
        <f>'10E'!L116</f>
        <v>589.70282623183084</v>
      </c>
      <c r="J87" s="3">
        <f t="shared" si="7"/>
        <v>3.5230805864992067</v>
      </c>
      <c r="L87" s="3">
        <f>AVERAGE('9E'!$J86:$J116) + Calibration!$C$11</f>
        <v>402.50707815386448</v>
      </c>
      <c r="M87" s="3">
        <f>'9E'!K116</f>
        <v>1367.1262597035848</v>
      </c>
      <c r="N87" s="3">
        <f>'9E'!L116</f>
        <v>586.62035581895896</v>
      </c>
      <c r="O87" s="3">
        <f t="shared" si="8"/>
        <v>5.4629946800529767</v>
      </c>
      <c r="Q87" s="3">
        <f>AVERAGE('8E'!$J230:$J260) + Calibration!$C$11</f>
        <v>397.87250481617497</v>
      </c>
      <c r="R87" s="3">
        <f>'8E'!K260</f>
        <v>786.60017752814429</v>
      </c>
      <c r="S87" s="3">
        <f>'8E'!L260</f>
        <v>576.63306668647613</v>
      </c>
      <c r="T87" s="3">
        <f t="shared" si="9"/>
        <v>2.2015083761895977</v>
      </c>
    </row>
    <row r="88" spans="1:20" x14ac:dyDescent="0.25">
      <c r="A88" s="3">
        <f t="shared" si="10"/>
        <v>9.5833333333333321</v>
      </c>
      <c r="B88" s="3">
        <f>AVERAGE('11E'!$J87:$J117) + Calibration!$C$11</f>
        <v>405.3323994422953</v>
      </c>
      <c r="C88" s="2">
        <f>'11E'!K117</f>
        <v>723.64720849547007</v>
      </c>
      <c r="D88" s="2">
        <f>'11E'!L117</f>
        <v>592.37432963364563</v>
      </c>
      <c r="E88" s="3">
        <f t="shared" si="6"/>
        <v>1.8027343242810485</v>
      </c>
      <c r="G88" s="3">
        <f>AVERAGE('10E'!$J87:$J117) + Calibration!$C$11</f>
        <v>396.16968038569615</v>
      </c>
      <c r="H88" s="3">
        <f>'10E'!K117</f>
        <v>976.10224608648036</v>
      </c>
      <c r="I88" s="3">
        <f>'10E'!L117</f>
        <v>589.70282623183084</v>
      </c>
      <c r="J88" s="3">
        <f t="shared" si="7"/>
        <v>3.2843723013293178</v>
      </c>
      <c r="L88" s="3">
        <f>AVERAGE('9E'!$J87:$J117) + Calibration!$C$11</f>
        <v>402.45286032170151</v>
      </c>
      <c r="M88" s="3">
        <f>'9E'!K117</f>
        <v>1190.8096784491865</v>
      </c>
      <c r="N88" s="3">
        <f>'9E'!L117</f>
        <v>587.48345148016199</v>
      </c>
      <c r="O88" s="3">
        <f t="shared" si="8"/>
        <v>4.464755818451402</v>
      </c>
      <c r="Q88" s="3">
        <f>AVERAGE('8E'!$J231:$J261) + Calibration!$C$11</f>
        <v>397.86045573967914</v>
      </c>
      <c r="R88" s="3">
        <f>'8E'!K261</f>
        <v>884.92899265083895</v>
      </c>
      <c r="S88" s="3">
        <f>'8E'!L261</f>
        <v>575.5233299906547</v>
      </c>
      <c r="T88" s="3">
        <f t="shared" si="9"/>
        <v>2.7584490095791261</v>
      </c>
    </row>
    <row r="89" spans="1:20" x14ac:dyDescent="0.25">
      <c r="A89" s="3">
        <f t="shared" si="10"/>
        <v>9.6666666666666661</v>
      </c>
      <c r="B89" s="3">
        <f>AVERAGE('11E'!$J88:$J118) + Calibration!$C$11</f>
        <v>405.38661606963097</v>
      </c>
      <c r="C89" s="2">
        <f>'11E'!K118</f>
        <v>789.65534621907591</v>
      </c>
      <c r="D89" s="2">
        <f>'11E'!L118</f>
        <v>592.62092134827697</v>
      </c>
      <c r="E89" s="3">
        <f t="shared" si="6"/>
        <v>2.1762557376731233</v>
      </c>
      <c r="G89" s="3">
        <f>AVERAGE('10E'!$J88:$J118) + Calibration!$C$11</f>
        <v>396.23393764237221</v>
      </c>
      <c r="H89" s="3">
        <f>'10E'!K118</f>
        <v>987.19742547952171</v>
      </c>
      <c r="I89" s="3">
        <f>'10E'!L118</f>
        <v>587.73004319479332</v>
      </c>
      <c r="J89" s="3">
        <f t="shared" si="7"/>
        <v>3.3468444873480823</v>
      </c>
      <c r="L89" s="3">
        <f>AVERAGE('9E'!$J88:$J118) + Calibration!$C$11</f>
        <v>402.38860286422084</v>
      </c>
      <c r="M89" s="3">
        <f>'9E'!K118</f>
        <v>1064.9037403838379</v>
      </c>
      <c r="N89" s="3">
        <f>'9E'!L118</f>
        <v>587.48345148016199</v>
      </c>
      <c r="O89" s="3">
        <f t="shared" si="8"/>
        <v>3.7520679050872481</v>
      </c>
      <c r="Q89" s="3">
        <f>AVERAGE('8E'!$J232:$J262) + Calibration!$C$11</f>
        <v>397.91467236701482</v>
      </c>
      <c r="R89" s="3">
        <f>'8E'!K262</f>
        <v>881.91403185238926</v>
      </c>
      <c r="S89" s="3">
        <f>'8E'!L262</f>
        <v>576.83855430200379</v>
      </c>
      <c r="T89" s="3">
        <f t="shared" si="9"/>
        <v>2.741067124302631</v>
      </c>
    </row>
    <row r="90" spans="1:20" x14ac:dyDescent="0.25">
      <c r="A90" s="3">
        <f t="shared" si="10"/>
        <v>9.75</v>
      </c>
      <c r="B90" s="3">
        <f>AVERAGE('11E'!$J89:$J119) + Calibration!$C$11</f>
        <v>405.33239924149075</v>
      </c>
      <c r="C90" s="2">
        <f>'11E'!K119</f>
        <v>781.17320949907639</v>
      </c>
      <c r="D90" s="2">
        <f>'11E'!L119</f>
        <v>589.70282623183084</v>
      </c>
      <c r="E90" s="3">
        <f t="shared" si="6"/>
        <v>2.1285253147105907</v>
      </c>
      <c r="G90" s="3">
        <f>AVERAGE('10E'!$J89:$J119) + Calibration!$C$11</f>
        <v>396.28815426970789</v>
      </c>
      <c r="H90" s="3">
        <f>'10E'!K119</f>
        <v>1003.9205560842463</v>
      </c>
      <c r="I90" s="3">
        <f>'10E'!L119</f>
        <v>587.27796797463327</v>
      </c>
      <c r="J90" s="3">
        <f t="shared" si="7"/>
        <v>3.4412467033961183</v>
      </c>
      <c r="L90" s="3">
        <f>AVERAGE('9E'!$J89:$J119) + Calibration!$C$11</f>
        <v>402.09542741124704</v>
      </c>
      <c r="M90" s="3">
        <f>'9E'!K119</f>
        <v>1042.7536377300603</v>
      </c>
      <c r="N90" s="3">
        <f>'9E'!L119</f>
        <v>588.59313885599647</v>
      </c>
      <c r="O90" s="3">
        <f t="shared" si="8"/>
        <v>3.6282840541083918</v>
      </c>
      <c r="Q90" s="3">
        <f>AVERAGE('8E'!$J233:$J263) + Calibration!$C$11</f>
        <v>397.98093807084638</v>
      </c>
      <c r="R90" s="3">
        <f>'8E'!K263</f>
        <v>893.41118163064664</v>
      </c>
      <c r="S90" s="3">
        <f>'8E'!L263</f>
        <v>575.72886281617036</v>
      </c>
      <c r="T90" s="3">
        <f t="shared" si="9"/>
        <v>2.8058044424913131</v>
      </c>
    </row>
    <row r="91" spans="1:20" x14ac:dyDescent="0.25">
      <c r="A91" s="3">
        <f t="shared" si="10"/>
        <v>9.8333333333333339</v>
      </c>
      <c r="B91" s="3">
        <f>AVERAGE('11E'!$J90:$J120) + Calibration!$C$11</f>
        <v>405.34444711315928</v>
      </c>
      <c r="C91" s="2">
        <f>'11E'!K120</f>
        <v>764.89224913207931</v>
      </c>
      <c r="D91" s="2">
        <f>'11E'!L120</f>
        <v>589.49734272630224</v>
      </c>
      <c r="E91" s="3">
        <f t="shared" si="6"/>
        <v>2.0362519916911461</v>
      </c>
      <c r="G91" s="3">
        <f>AVERAGE('10E'!$J90:$J120) + Calibration!$C$11</f>
        <v>396.37650867535291</v>
      </c>
      <c r="H91" s="3">
        <f>'10E'!K120</f>
        <v>973.52950778556635</v>
      </c>
      <c r="I91" s="3">
        <f>'10E'!L120</f>
        <v>588.83973057062781</v>
      </c>
      <c r="J91" s="3">
        <f t="shared" si="7"/>
        <v>3.2686305891722509</v>
      </c>
      <c r="L91" s="3">
        <f>AVERAGE('9E'!$J90:$J120) + Calibration!$C$11</f>
        <v>401.91068762259926</v>
      </c>
      <c r="M91" s="3">
        <f>'9E'!K120</f>
        <v>990.65460877550709</v>
      </c>
      <c r="N91" s="3">
        <f>'9E'!L120</f>
        <v>589.49734272630224</v>
      </c>
      <c r="O91" s="3">
        <f t="shared" si="8"/>
        <v>3.3342742614807563</v>
      </c>
      <c r="Q91" s="3">
        <f>AVERAGE('8E'!$J234:$J264) + Calibration!$C$11</f>
        <v>397.88254303586086</v>
      </c>
      <c r="R91" s="3">
        <f>'8E'!K264</f>
        <v>900.36571189526137</v>
      </c>
      <c r="S91" s="3">
        <f>'8E'!L264</f>
        <v>574.61912612034894</v>
      </c>
      <c r="T91" s="3">
        <f t="shared" si="9"/>
        <v>2.8457477632623416</v>
      </c>
    </row>
    <row r="92" spans="1:20" x14ac:dyDescent="0.25">
      <c r="A92" s="3">
        <f t="shared" si="10"/>
        <v>9.9166666666666679</v>
      </c>
      <c r="B92" s="3">
        <f>AVERAGE('11E'!$J91:$J121) + Calibration!$C$11</f>
        <v>405.14966669517094</v>
      </c>
      <c r="C92" s="2">
        <f>'11E'!K121</f>
        <v>764.0078523768309</v>
      </c>
      <c r="D92" s="2">
        <f>'11E'!L121</f>
        <v>591.26464225781103</v>
      </c>
      <c r="E92" s="3">
        <f t="shared" si="6"/>
        <v>2.0323464396828639</v>
      </c>
      <c r="G92" s="3">
        <f>AVERAGE('10E'!$J91:$J121) + Calibration!$C$11</f>
        <v>396.66767588197587</v>
      </c>
      <c r="H92" s="3">
        <f>'10E'!K121</f>
        <v>932.68638929435031</v>
      </c>
      <c r="I92" s="3">
        <f>'10E'!L121</f>
        <v>590.15495488197666</v>
      </c>
      <c r="J92" s="3">
        <f t="shared" si="7"/>
        <v>3.0356719374750565</v>
      </c>
      <c r="L92" s="3">
        <f>AVERAGE('9E'!$J91:$J121) + Calibration!$C$11</f>
        <v>401.69381850279734</v>
      </c>
      <c r="M92" s="3">
        <f>'9E'!K121</f>
        <v>1009.1063852980251</v>
      </c>
      <c r="N92" s="3">
        <f>'9E'!L121</f>
        <v>588.59313885599647</v>
      </c>
      <c r="O92" s="3">
        <f t="shared" si="8"/>
        <v>3.4400016964918869</v>
      </c>
      <c r="Q92" s="3">
        <f>AVERAGE('8E'!$J235:$J265) + Calibration!$C$11</f>
        <v>397.83836583303838</v>
      </c>
      <c r="R92" s="3">
        <f>'8E'!K265</f>
        <v>814.17730047079817</v>
      </c>
      <c r="S92" s="3">
        <f>'8E'!L265</f>
        <v>575.72886281617036</v>
      </c>
      <c r="T92" s="3">
        <f t="shared" si="9"/>
        <v>2.3578811499175765</v>
      </c>
    </row>
    <row r="93" spans="1:20" x14ac:dyDescent="0.25">
      <c r="B93" s="3">
        <f>AVERAGE(B2:B92)</f>
        <v>401.50577610618251</v>
      </c>
      <c r="D93" s="3">
        <f>AVERAGE(D2:D92)</f>
        <v>588.3374145411193</v>
      </c>
      <c r="G93" s="3">
        <f>AVERAGE(G2:G92)</f>
        <v>399.63742071018805</v>
      </c>
      <c r="I93" s="3">
        <f>AVERAGE(I2:I92)</f>
        <v>588.10999734140512</v>
      </c>
      <c r="L93" s="3">
        <f>AVERAGE(L2:L92)</f>
        <v>400.62009111842497</v>
      </c>
      <c r="N93" s="3">
        <f>AVERAGE(N2:N92)</f>
        <v>586.08422093741558</v>
      </c>
      <c r="Q93" s="3">
        <f>AVERAGE(Q2:Q92)</f>
        <v>399.75236944346932</v>
      </c>
      <c r="S93" s="3">
        <f>AVERAGE(S2:S92)</f>
        <v>573.73276110664756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D9" sqref="D9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0.72707416508333311</v>
      </c>
      <c r="C2">
        <f>[2]Sheet1!$C$4</f>
        <v>1.268679159416666</v>
      </c>
      <c r="D2">
        <f>[3]Sheet1!$C$4</f>
        <v>1.2996333412500007</v>
      </c>
    </row>
    <row r="3" spans="1:5" x14ac:dyDescent="0.25">
      <c r="A3">
        <v>1000</v>
      </c>
      <c r="B3">
        <f>[1]Sheet1!$G$4</f>
        <v>1.5538391630833344</v>
      </c>
      <c r="C3">
        <f>[2]Sheet1!$G$4</f>
        <v>2.5555933376666657</v>
      </c>
      <c r="D3">
        <f>[3]Sheet1!$G$4</f>
        <v>2.5464191835833341</v>
      </c>
    </row>
    <row r="4" spans="1:5" x14ac:dyDescent="0.25">
      <c r="A4">
        <v>2000</v>
      </c>
      <c r="B4">
        <f>[1]Sheet1!$K$4</f>
        <v>3.1412108324999997</v>
      </c>
      <c r="C4">
        <f>[2]Sheet1!$K$4</f>
        <v>5.008155052166666</v>
      </c>
      <c r="D4">
        <f>[3]Sheet1!$K$4</f>
        <v>4.955063335250002</v>
      </c>
    </row>
    <row r="7" spans="1:5" x14ac:dyDescent="0.25">
      <c r="A7" t="s">
        <v>4</v>
      </c>
      <c r="C7" s="1">
        <v>41800</v>
      </c>
    </row>
    <row r="8" spans="1:5" x14ac:dyDescent="0.25">
      <c r="A8" t="s">
        <v>5</v>
      </c>
      <c r="C8" s="1">
        <v>41807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1.8518805145271244</v>
      </c>
      <c r="D11" s="2">
        <f>AVERAGE(E11:E14)</f>
        <v>398.14811948547288</v>
      </c>
      <c r="E11" s="2">
        <f>AVERAGE('8E'!N2)</f>
        <v>397.1004657761523</v>
      </c>
    </row>
    <row r="12" spans="1:5" x14ac:dyDescent="0.25">
      <c r="E12" s="2">
        <f>'9E'!N2</f>
        <v>398.76172398145997</v>
      </c>
    </row>
    <row r="13" spans="1:5" x14ac:dyDescent="0.25">
      <c r="E13" s="2">
        <f>'10E'!N2</f>
        <v>397.28952533733667</v>
      </c>
    </row>
    <row r="14" spans="1:5" x14ac:dyDescent="0.25">
      <c r="E14" s="2">
        <f>'11E'!N2</f>
        <v>399.4407628469425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8E</vt:lpstr>
      <vt:lpstr>9E</vt:lpstr>
      <vt:lpstr>10E</vt:lpstr>
      <vt:lpstr>11E</vt:lpstr>
      <vt:lpstr>8E - 9E - 10E - 11E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2015-04-24T03:46:30Z</dcterms:modified>
</cp:coreProperties>
</file>